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activeTab="1"/>
  </bookViews>
  <sheets>
    <sheet name="2024年学生人数" sheetId="4" r:id="rId1"/>
    <sheet name="2024年学生人数 (2)" sheetId="5" r:id="rId2"/>
  </sheets>
  <definedNames>
    <definedName name="_xlnm.Print_Titles" localSheetId="0">'2024年学生人数'!$1:$3</definedName>
    <definedName name="_xlnm.Print_Titles" localSheetId="1">'2024年学生人数 (2)'!$1:$3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<sst xmlns="http://schemas.openxmlformats.org/spreadsheetml/2006/main" count="332" uniqueCount="194">
  <si>
    <t>2024年初在校生人数统计表（20240131）</t>
  </si>
  <si>
    <t>学院</t>
  </si>
  <si>
    <t>专业名称</t>
  </si>
  <si>
    <t>师范类</t>
  </si>
  <si>
    <t>23级</t>
  </si>
  <si>
    <t>22级</t>
  </si>
  <si>
    <t>21级</t>
  </si>
  <si>
    <t>20级</t>
  </si>
  <si>
    <t>在校生数</t>
  </si>
  <si>
    <t>拟推荐  人数</t>
  </si>
  <si>
    <t>备注</t>
  </si>
  <si>
    <r>
      <rPr>
        <sz val="10"/>
        <color rgb="FF000000"/>
        <rFont val="仿宋_GB2312"/>
        <charset val="134"/>
      </rPr>
      <t>初等教育学院</t>
    </r>
  </si>
  <si>
    <t>小学教育（数学与科学方向）（师范）</t>
  </si>
  <si>
    <r>
      <rPr>
        <sz val="10"/>
        <color rgb="FF000000"/>
        <rFont val="仿宋_GB2312"/>
        <charset val="134"/>
      </rPr>
      <t>是</t>
    </r>
  </si>
  <si>
    <t>小学教育（英语教育方向）（师范）</t>
  </si>
  <si>
    <r>
      <rPr>
        <sz val="10"/>
        <color rgb="FF000000"/>
        <rFont val="仿宋_GB2312"/>
        <charset val="134"/>
      </rPr>
      <t>小学教育（中文与社会方向）（师范）</t>
    </r>
  </si>
  <si>
    <r>
      <rPr>
        <sz val="10"/>
        <color rgb="FF000000"/>
        <rFont val="仿宋_GB2312"/>
        <charset val="134"/>
      </rPr>
      <t>卓越小学教育（数学与科学方向）（师范）</t>
    </r>
  </si>
  <si>
    <r>
      <rPr>
        <sz val="10"/>
        <color rgb="FF000000"/>
        <rFont val="仿宋_GB2312"/>
        <charset val="134"/>
      </rPr>
      <t>卓越小学教育（英语教育方向）（师范）</t>
    </r>
  </si>
  <si>
    <r>
      <rPr>
        <sz val="10"/>
        <color rgb="FF000000"/>
        <rFont val="仿宋_GB2312"/>
        <charset val="134"/>
      </rPr>
      <t>卓越小学教育（中文与社会方向）（师范）</t>
    </r>
  </si>
  <si>
    <t>小计</t>
  </si>
  <si>
    <r>
      <rPr>
        <sz val="10"/>
        <color rgb="FF000000"/>
        <rFont val="仿宋_GB2312"/>
        <charset val="134"/>
      </rPr>
      <t>地理与环境科学学院</t>
    </r>
  </si>
  <si>
    <r>
      <rPr>
        <sz val="10"/>
        <color rgb="FF000000"/>
        <rFont val="仿宋_GB2312"/>
        <charset val="134"/>
      </rPr>
      <t>地理信息科学</t>
    </r>
  </si>
  <si>
    <r>
      <rPr>
        <sz val="10"/>
        <color rgb="FF000000"/>
        <rFont val="仿宋_GB2312"/>
        <charset val="134"/>
      </rPr>
      <t>否</t>
    </r>
  </si>
  <si>
    <r>
      <rPr>
        <sz val="10"/>
        <color rgb="FF000000"/>
        <rFont val="仿宋_GB2312"/>
        <charset val="134"/>
      </rPr>
      <t>地理科学类</t>
    </r>
  </si>
  <si>
    <t>都有</t>
  </si>
  <si>
    <r>
      <rPr>
        <sz val="10"/>
        <color rgb="FF000000"/>
        <rFont val="仿宋_GB2312"/>
        <charset val="134"/>
      </rPr>
      <t>自然地理与资源环境</t>
    </r>
  </si>
  <si>
    <r>
      <rPr>
        <sz val="10"/>
        <color rgb="FF000000"/>
        <rFont val="仿宋_GB2312"/>
        <charset val="134"/>
      </rPr>
      <t>地理科学（师范）</t>
    </r>
  </si>
  <si>
    <r>
      <rPr>
        <sz val="10"/>
        <color rgb="FF000000"/>
        <rFont val="仿宋_GB2312"/>
        <charset val="134"/>
      </rPr>
      <t>人文地理与城乡规划</t>
    </r>
  </si>
  <si>
    <r>
      <rPr>
        <sz val="10"/>
        <color rgb="FF000000"/>
        <rFont val="仿宋_GB2312"/>
        <charset val="134"/>
      </rPr>
      <t>法学</t>
    </r>
  </si>
  <si>
    <r>
      <rPr>
        <sz val="10"/>
        <color rgb="FF000000"/>
        <rFont val="仿宋_GB2312"/>
        <charset val="134"/>
      </rPr>
      <t>法学类</t>
    </r>
  </si>
  <si>
    <t>21级含留学生2人</t>
  </si>
  <si>
    <r>
      <rPr>
        <sz val="10"/>
        <color rgb="FF000000"/>
        <rFont val="仿宋_GB2312"/>
        <charset val="134"/>
      </rPr>
      <t>法学（3+2）</t>
    </r>
  </si>
  <si>
    <r>
      <rPr>
        <sz val="10"/>
        <color rgb="FF000000"/>
        <rFont val="仿宋_GB2312"/>
        <charset val="134"/>
      </rPr>
      <t>法学联办（专升本）</t>
    </r>
  </si>
  <si>
    <r>
      <rPr>
        <sz val="10"/>
        <color rgb="FF000000"/>
        <rFont val="仿宋_GB2312"/>
        <charset val="134"/>
      </rPr>
      <t>国际教育学院</t>
    </r>
  </si>
  <si>
    <r>
      <rPr>
        <sz val="10"/>
        <color rgb="FF000000"/>
        <rFont val="仿宋_GB2312"/>
        <charset val="134"/>
      </rPr>
      <t>汉语国际教育（师范）</t>
    </r>
  </si>
  <si>
    <r>
      <rPr>
        <sz val="10"/>
        <color rgb="FF000000"/>
        <rFont val="仿宋_GB2312"/>
        <charset val="134"/>
      </rPr>
      <t>中国语言文学类</t>
    </r>
  </si>
  <si>
    <t>是</t>
  </si>
  <si>
    <t>汉语国际教育（留学生）</t>
  </si>
  <si>
    <t>否</t>
  </si>
  <si>
    <t>留学生</t>
  </si>
  <si>
    <t>自动化（通识）</t>
  </si>
  <si>
    <t>学历生（通识）</t>
  </si>
  <si>
    <r>
      <rPr>
        <sz val="10"/>
        <color rgb="FF000000"/>
        <rFont val="仿宋_GB2312"/>
        <charset val="134"/>
      </rPr>
      <t>化学与化工学院</t>
    </r>
  </si>
  <si>
    <r>
      <rPr>
        <sz val="10"/>
        <color rgb="FF000000"/>
        <rFont val="仿宋_GB2312"/>
        <charset val="134"/>
      </rPr>
      <t>化学类</t>
    </r>
  </si>
  <si>
    <r>
      <rPr>
        <sz val="10"/>
        <color rgb="FF000000"/>
        <rFont val="仿宋_GB2312"/>
        <charset val="134"/>
      </rPr>
      <t>应用化学（3+2）</t>
    </r>
  </si>
  <si>
    <r>
      <rPr>
        <sz val="10"/>
        <color rgb="FF000000"/>
        <rFont val="仿宋_GB2312"/>
        <charset val="134"/>
      </rPr>
      <t>制药工程</t>
    </r>
  </si>
  <si>
    <t>20级含留学生1人,22级留学生3人</t>
  </si>
  <si>
    <t>化学（师范）</t>
  </si>
  <si>
    <t>22级含交换到陕西师大1人</t>
  </si>
  <si>
    <r>
      <rPr>
        <sz val="10"/>
        <color rgb="FF000000"/>
        <rFont val="仿宋_GB2312"/>
        <charset val="134"/>
      </rPr>
      <t>应用化学</t>
    </r>
  </si>
  <si>
    <r>
      <rPr>
        <sz val="10"/>
        <color rgb="FF000000"/>
        <rFont val="仿宋_GB2312"/>
        <charset val="134"/>
      </rPr>
      <t>教育学院</t>
    </r>
  </si>
  <si>
    <r>
      <rPr>
        <sz val="10"/>
        <color rgb="FF000000"/>
        <rFont val="仿宋_GB2312"/>
        <charset val="134"/>
      </rPr>
      <t>教育学类（师范）</t>
    </r>
  </si>
  <si>
    <r>
      <rPr>
        <sz val="10"/>
        <color rgb="FF000000"/>
        <rFont val="仿宋_GB2312"/>
        <charset val="134"/>
      </rPr>
      <t>教育技术学（师范）</t>
    </r>
  </si>
  <si>
    <t>22级含琼台交换生2人</t>
  </si>
  <si>
    <r>
      <rPr>
        <sz val="10"/>
        <color rgb="FF000000"/>
        <rFont val="仿宋_GB2312"/>
        <charset val="134"/>
      </rPr>
      <t>教育学</t>
    </r>
    <r>
      <rPr>
        <sz val="10"/>
        <color rgb="FF000000"/>
        <rFont val="仿宋_GB2312"/>
        <charset val="134"/>
      </rPr>
      <t xml:space="preserve"> </t>
    </r>
  </si>
  <si>
    <r>
      <rPr>
        <sz val="10"/>
        <color rgb="FF000000"/>
        <rFont val="仿宋_GB2312"/>
        <charset val="134"/>
      </rPr>
      <t>特殊教育（师范）</t>
    </r>
  </si>
  <si>
    <t>22级含琼台交换生1人</t>
  </si>
  <si>
    <r>
      <rPr>
        <sz val="10"/>
        <color rgb="FF000000"/>
        <rFont val="仿宋_GB2312"/>
        <charset val="134"/>
      </rPr>
      <t>学前教育（师范）</t>
    </r>
  </si>
  <si>
    <r>
      <rPr>
        <sz val="10"/>
        <color rgb="FF000000"/>
        <rFont val="仿宋_GB2312"/>
        <charset val="134"/>
      </rPr>
      <t>民族预科</t>
    </r>
  </si>
  <si>
    <r>
      <rPr>
        <sz val="10"/>
        <color rgb="FF000000"/>
        <rFont val="仿宋_GB2312"/>
        <charset val="134"/>
      </rPr>
      <t>学前教育（中美合作）（师范）</t>
    </r>
  </si>
  <si>
    <r>
      <rPr>
        <sz val="10"/>
        <color rgb="FF000000"/>
        <rFont val="仿宋_GB2312"/>
        <charset val="134"/>
      </rPr>
      <t>经济与管理学院</t>
    </r>
  </si>
  <si>
    <r>
      <rPr>
        <sz val="10"/>
        <color rgb="FF000000"/>
        <rFont val="仿宋_GB2312"/>
        <charset val="134"/>
      </rPr>
      <t>电子商务</t>
    </r>
  </si>
  <si>
    <r>
      <rPr>
        <sz val="10"/>
        <color rgb="FF000000"/>
        <rFont val="仿宋_GB2312"/>
        <charset val="134"/>
      </rPr>
      <t>工商管理类</t>
    </r>
  </si>
  <si>
    <r>
      <rPr>
        <sz val="10"/>
        <color rgb="FF000000"/>
        <rFont val="仿宋_GB2312"/>
        <charset val="134"/>
      </rPr>
      <t>金融学</t>
    </r>
  </si>
  <si>
    <r>
      <rPr>
        <sz val="10"/>
        <color rgb="FF000000"/>
        <rFont val="仿宋_GB2312"/>
        <charset val="134"/>
      </rPr>
      <t>经济学类</t>
    </r>
  </si>
  <si>
    <r>
      <rPr>
        <sz val="10"/>
        <color rgb="FF000000"/>
        <rFont val="仿宋_GB2312"/>
        <charset val="134"/>
      </rPr>
      <t>税收学</t>
    </r>
  </si>
  <si>
    <r>
      <rPr>
        <sz val="10"/>
        <color rgb="FF000000"/>
        <rFont val="仿宋_GB2312"/>
        <charset val="134"/>
      </rPr>
      <t>经济学</t>
    </r>
  </si>
  <si>
    <t>20级含留学生3人,22级留学生2人</t>
  </si>
  <si>
    <r>
      <rPr>
        <sz val="10"/>
        <color rgb="FF000000"/>
        <rFont val="仿宋_GB2312"/>
        <charset val="134"/>
      </rPr>
      <t>人力资源管理</t>
    </r>
  </si>
  <si>
    <r>
      <rPr>
        <sz val="10"/>
        <color rgb="FF000000"/>
        <rFont val="仿宋_GB2312"/>
        <charset val="134"/>
      </rPr>
      <t>会计学</t>
    </r>
  </si>
  <si>
    <t>20级含留学生1人</t>
  </si>
  <si>
    <r>
      <rPr>
        <sz val="10"/>
        <color rgb="FF000000"/>
        <rFont val="仿宋_GB2312"/>
        <charset val="134"/>
      </rPr>
      <t>会计学（3+2）</t>
    </r>
  </si>
  <si>
    <r>
      <rPr>
        <sz val="10"/>
        <color rgb="FF000000"/>
        <rFont val="仿宋_GB2312"/>
        <charset val="134"/>
      </rPr>
      <t>国际经济与贸易</t>
    </r>
  </si>
  <si>
    <t>国际经济与贸易（留学生）</t>
  </si>
  <si>
    <r>
      <rPr>
        <sz val="10"/>
        <color rgb="FF000000"/>
        <rFont val="仿宋_GB2312"/>
        <charset val="134"/>
      </rPr>
      <t>历史文化学院</t>
    </r>
  </si>
  <si>
    <r>
      <rPr>
        <sz val="10"/>
        <color rgb="FF000000"/>
        <rFont val="仿宋_GB2312"/>
        <charset val="134"/>
      </rPr>
      <t>历史学类（师范）</t>
    </r>
  </si>
  <si>
    <r>
      <rPr>
        <sz val="10"/>
        <color rgb="FF000000"/>
        <rFont val="仿宋_GB2312"/>
        <charset val="134"/>
      </rPr>
      <t>历史学</t>
    </r>
  </si>
  <si>
    <t>22级含留学生1人，交换到陕西师大1人</t>
  </si>
  <si>
    <r>
      <rPr>
        <sz val="10"/>
        <color rgb="FF000000"/>
        <rFont val="仿宋_GB2312"/>
        <charset val="134"/>
      </rPr>
      <t>旅游学院</t>
    </r>
  </si>
  <si>
    <r>
      <rPr>
        <sz val="10"/>
        <color rgb="FF000000"/>
        <rFont val="仿宋_GB2312"/>
        <charset val="134"/>
      </rPr>
      <t>旅游管理类</t>
    </r>
  </si>
  <si>
    <r>
      <rPr>
        <sz val="10"/>
        <color rgb="FF000000"/>
        <rFont val="仿宋_GB2312"/>
        <charset val="134"/>
      </rPr>
      <t>酒店管理</t>
    </r>
  </si>
  <si>
    <r>
      <rPr>
        <sz val="10"/>
        <color rgb="FF000000"/>
        <rFont val="仿宋_GB2312"/>
        <charset val="134"/>
      </rPr>
      <t>酒店管理（3+4）</t>
    </r>
  </si>
  <si>
    <r>
      <rPr>
        <sz val="10"/>
        <color rgb="FF000000"/>
        <rFont val="仿宋_GB2312"/>
        <charset val="134"/>
      </rPr>
      <t>旅游管理</t>
    </r>
  </si>
  <si>
    <t>20级含留学生6人,22级留学生1人</t>
  </si>
  <si>
    <r>
      <rPr>
        <sz val="10"/>
        <color rgb="FF000000"/>
        <rFont val="仿宋_GB2312"/>
        <charset val="134"/>
      </rPr>
      <t>旅游管理（3+4）</t>
    </r>
  </si>
  <si>
    <r>
      <rPr>
        <sz val="10"/>
        <color rgb="FF000000"/>
        <rFont val="仿宋_GB2312"/>
        <charset val="134"/>
      </rPr>
      <t>旅游管理（实验班）</t>
    </r>
  </si>
  <si>
    <t>21级含留学生4人</t>
  </si>
  <si>
    <r>
      <rPr>
        <sz val="10"/>
        <color rgb="FF000000"/>
        <rFont val="仿宋_GB2312"/>
        <charset val="134"/>
      </rPr>
      <t>旅游管理联办（专升本）</t>
    </r>
  </si>
  <si>
    <r>
      <rPr>
        <sz val="10"/>
        <color rgb="FF000000"/>
        <rFont val="仿宋_GB2312"/>
        <charset val="134"/>
      </rPr>
      <t>马克思主义学院</t>
    </r>
  </si>
  <si>
    <r>
      <rPr>
        <sz val="10"/>
        <color rgb="FF000000"/>
        <rFont val="仿宋_GB2312"/>
        <charset val="134"/>
      </rPr>
      <t>思想政治教育（师范）</t>
    </r>
  </si>
  <si>
    <r>
      <rPr>
        <sz val="10"/>
        <color rgb="FF000000"/>
        <rFont val="仿宋_GB2312"/>
        <charset val="134"/>
      </rPr>
      <t>思想政治教育类</t>
    </r>
  </si>
  <si>
    <r>
      <rPr>
        <sz val="10"/>
        <color rgb="FF000000"/>
        <rFont val="仿宋_GB2312"/>
        <charset val="134"/>
      </rPr>
      <t>美术学院</t>
    </r>
  </si>
  <si>
    <r>
      <rPr>
        <sz val="10"/>
        <color rgb="FF000000"/>
        <rFont val="仿宋_GB2312"/>
        <charset val="134"/>
      </rPr>
      <t>设计学类</t>
    </r>
  </si>
  <si>
    <r>
      <rPr>
        <sz val="10"/>
        <color rgb="FF000000"/>
        <rFont val="仿宋_GB2312"/>
        <charset val="134"/>
      </rPr>
      <t>服装与服饰设计</t>
    </r>
  </si>
  <si>
    <r>
      <rPr>
        <sz val="10"/>
        <color rgb="FF000000"/>
        <rFont val="仿宋_GB2312"/>
        <charset val="134"/>
      </rPr>
      <t>环境设计</t>
    </r>
  </si>
  <si>
    <t>22级含留学生1人</t>
  </si>
  <si>
    <r>
      <rPr>
        <sz val="10"/>
        <color rgb="FF000000"/>
        <rFont val="仿宋_GB2312"/>
        <charset val="134"/>
      </rPr>
      <t>环境设计（中外合作）</t>
    </r>
  </si>
  <si>
    <r>
      <rPr>
        <sz val="10"/>
        <color rgb="FF000000"/>
        <rFont val="仿宋_GB2312"/>
        <charset val="134"/>
      </rPr>
      <t>绘画</t>
    </r>
  </si>
  <si>
    <r>
      <rPr>
        <sz val="10"/>
        <color rgb="FF000000"/>
        <rFont val="仿宋_GB2312"/>
        <charset val="134"/>
      </rPr>
      <t>视觉传达设计</t>
    </r>
  </si>
  <si>
    <r>
      <rPr>
        <sz val="10"/>
        <color rgb="FF000000"/>
        <rFont val="仿宋_GB2312"/>
        <charset val="134"/>
      </rPr>
      <t>美术学（师范）</t>
    </r>
  </si>
  <si>
    <r>
      <rPr>
        <sz val="10"/>
        <color rgb="FF000000"/>
        <rFont val="仿宋_GB2312"/>
        <charset val="134"/>
      </rPr>
      <t>书法学（师范）</t>
    </r>
  </si>
  <si>
    <r>
      <rPr>
        <sz val="10"/>
        <color rgb="FF000000"/>
        <rFont val="仿宋_GB2312"/>
        <charset val="134"/>
      </rPr>
      <t>生命科学学院</t>
    </r>
  </si>
  <si>
    <r>
      <rPr>
        <sz val="10"/>
        <color rgb="FF000000"/>
        <rFont val="仿宋_GB2312"/>
        <charset val="134"/>
      </rPr>
      <t>生物学类</t>
    </r>
  </si>
  <si>
    <r>
      <rPr>
        <sz val="10"/>
        <color rgb="FF000000"/>
        <rFont val="仿宋_GB2312"/>
        <charset val="134"/>
      </rPr>
      <t>生态学</t>
    </r>
  </si>
  <si>
    <r>
      <rPr>
        <sz val="10"/>
        <color rgb="FF000000"/>
        <rFont val="仿宋_GB2312"/>
        <charset val="134"/>
      </rPr>
      <t>生物技术</t>
    </r>
  </si>
  <si>
    <r>
      <rPr>
        <sz val="10"/>
        <color rgb="FF000000"/>
        <rFont val="仿宋_GB2312"/>
        <charset val="134"/>
      </rPr>
      <t>园林</t>
    </r>
  </si>
  <si>
    <r>
      <rPr>
        <sz val="10"/>
        <color rgb="FF000000"/>
        <rFont val="仿宋_GB2312"/>
        <charset val="134"/>
      </rPr>
      <t>生物科学（师范）</t>
    </r>
  </si>
  <si>
    <r>
      <rPr>
        <sz val="10"/>
        <color rgb="FF000000"/>
        <rFont val="仿宋_GB2312"/>
        <charset val="134"/>
      </rPr>
      <t>数学与统计学院</t>
    </r>
  </si>
  <si>
    <r>
      <rPr>
        <sz val="10"/>
        <color rgb="FF000000"/>
        <rFont val="仿宋_GB2312"/>
        <charset val="134"/>
      </rPr>
      <t>数学与统计类</t>
    </r>
  </si>
  <si>
    <r>
      <rPr>
        <sz val="10"/>
        <color rgb="FF000000"/>
        <rFont val="仿宋_GB2312"/>
        <charset val="134"/>
      </rPr>
      <t>人工智能</t>
    </r>
  </si>
  <si>
    <r>
      <rPr>
        <sz val="10"/>
        <color rgb="FF000000"/>
        <rFont val="仿宋_GB2312"/>
        <charset val="134"/>
      </rPr>
      <t>数据科学与大数据技术</t>
    </r>
  </si>
  <si>
    <r>
      <rPr>
        <sz val="10"/>
        <color rgb="FF000000"/>
        <rFont val="仿宋_GB2312"/>
        <charset val="134"/>
      </rPr>
      <t>统计学</t>
    </r>
  </si>
  <si>
    <r>
      <rPr>
        <sz val="10"/>
        <color rgb="FF000000"/>
        <rFont val="仿宋_GB2312"/>
        <charset val="134"/>
      </rPr>
      <t>数学与应用数学（师范）</t>
    </r>
  </si>
  <si>
    <r>
      <rPr>
        <sz val="10"/>
        <color rgb="FF000000"/>
        <rFont val="仿宋_GB2312"/>
        <charset val="134"/>
      </rPr>
      <t>体育教育</t>
    </r>
  </si>
  <si>
    <r>
      <rPr>
        <sz val="10"/>
        <color rgb="FF000000"/>
        <rFont val="仿宋_GB2312"/>
        <charset val="134"/>
      </rPr>
      <t>社会体育指导与管理</t>
    </r>
  </si>
  <si>
    <r>
      <rPr>
        <sz val="10"/>
        <color rgb="FF000000"/>
        <rFont val="仿宋_GB2312"/>
        <charset val="134"/>
      </rPr>
      <t>社会体育指导与管理（高尔夫运动与管理方向）</t>
    </r>
  </si>
  <si>
    <r>
      <rPr>
        <sz val="10"/>
        <color rgb="FF000000"/>
        <rFont val="仿宋_GB2312"/>
        <charset val="134"/>
      </rPr>
      <t>武术与民族传统体育</t>
    </r>
  </si>
  <si>
    <r>
      <rPr>
        <sz val="10"/>
        <color rgb="FF000000"/>
        <rFont val="仿宋_GB2312"/>
        <charset val="134"/>
      </rPr>
      <t>运动训练</t>
    </r>
  </si>
  <si>
    <r>
      <rPr>
        <sz val="10"/>
        <color rgb="FF000000"/>
        <rFont val="仿宋_GB2312"/>
        <charset val="134"/>
      </rPr>
      <t>运动训练 （足球）</t>
    </r>
  </si>
  <si>
    <r>
      <rPr>
        <sz val="10"/>
        <color rgb="FF000000"/>
        <rFont val="仿宋_GB2312"/>
        <charset val="134"/>
      </rPr>
      <t>体育教育 （师范）</t>
    </r>
  </si>
  <si>
    <t>20级含留学生1人；22级含琼台交换生2人，交换到陕西师大1人</t>
  </si>
  <si>
    <r>
      <rPr>
        <sz val="10"/>
        <color rgb="FF000000"/>
        <rFont val="仿宋_GB2312"/>
        <charset val="134"/>
      </rPr>
      <t>体育教育（足球）</t>
    </r>
  </si>
  <si>
    <r>
      <rPr>
        <sz val="10"/>
        <color rgb="FF000000"/>
        <rFont val="仿宋_GB2312"/>
        <charset val="134"/>
      </rPr>
      <t>外国语学院</t>
    </r>
  </si>
  <si>
    <r>
      <rPr>
        <sz val="10"/>
        <color rgb="FF000000"/>
        <rFont val="仿宋_GB2312"/>
        <charset val="134"/>
      </rPr>
      <t>翻译</t>
    </r>
  </si>
  <si>
    <r>
      <rPr>
        <sz val="10"/>
        <color rgb="FF000000"/>
        <rFont val="仿宋_GB2312"/>
        <charset val="134"/>
      </rPr>
      <t>日语</t>
    </r>
  </si>
  <si>
    <t>英语</t>
  </si>
  <si>
    <r>
      <rPr>
        <sz val="10"/>
        <color rgb="FF000000"/>
        <rFont val="仿宋_GB2312"/>
        <charset val="134"/>
      </rPr>
      <t>英语（师范）</t>
    </r>
  </si>
  <si>
    <t>22级含琼台交换生2人，交换到陕西师大1人</t>
  </si>
  <si>
    <r>
      <rPr>
        <sz val="10"/>
        <color rgb="FF000000"/>
        <rFont val="仿宋_GB2312"/>
        <charset val="134"/>
      </rPr>
      <t>英语联办（专升本）</t>
    </r>
  </si>
  <si>
    <r>
      <rPr>
        <sz val="10"/>
        <color rgb="FF000000"/>
        <rFont val="仿宋_GB2312"/>
        <charset val="134"/>
      </rPr>
      <t>文学院</t>
    </r>
  </si>
  <si>
    <r>
      <rPr>
        <sz val="10"/>
        <color rgb="FF000000"/>
        <rFont val="仿宋_GB2312"/>
        <charset val="134"/>
      </rPr>
      <t>汉语言文学（师范）</t>
    </r>
  </si>
  <si>
    <r>
      <rPr>
        <sz val="10"/>
        <color rgb="FF000000"/>
        <rFont val="仿宋_GB2312"/>
        <charset val="134"/>
      </rPr>
      <t>物电学院</t>
    </r>
  </si>
  <si>
    <r>
      <rPr>
        <sz val="10"/>
        <color rgb="FF000000"/>
        <rFont val="仿宋_GB2312"/>
        <charset val="134"/>
      </rPr>
      <t>物理与电子类</t>
    </r>
  </si>
  <si>
    <r>
      <rPr>
        <sz val="10"/>
        <color rgb="FF000000"/>
        <rFont val="仿宋_GB2312"/>
        <charset val="134"/>
      </rPr>
      <t>电子信息科学与技术</t>
    </r>
  </si>
  <si>
    <r>
      <rPr>
        <sz val="10"/>
        <color rgb="FF000000"/>
        <rFont val="仿宋_GB2312"/>
        <charset val="134"/>
      </rPr>
      <t>光电信息科学与工程</t>
    </r>
  </si>
  <si>
    <r>
      <rPr>
        <sz val="10"/>
        <color rgb="FF000000"/>
        <rFont val="仿宋_GB2312"/>
        <charset val="134"/>
      </rPr>
      <t>自动化</t>
    </r>
  </si>
  <si>
    <r>
      <rPr>
        <sz val="10"/>
        <color rgb="FF000000"/>
        <rFont val="仿宋_GB2312"/>
        <charset val="134"/>
      </rPr>
      <t>自动化（留学生）</t>
    </r>
  </si>
  <si>
    <r>
      <rPr>
        <sz val="10"/>
        <color rgb="FF000000"/>
        <rFont val="仿宋_GB2312"/>
        <charset val="134"/>
      </rPr>
      <t>物理学（师范）</t>
    </r>
  </si>
  <si>
    <r>
      <rPr>
        <sz val="10"/>
        <color rgb="FF000000"/>
        <rFont val="仿宋_GB2312"/>
        <charset val="134"/>
      </rPr>
      <t>心理学院</t>
    </r>
  </si>
  <si>
    <r>
      <rPr>
        <sz val="10"/>
        <color rgb="FF000000"/>
        <rFont val="仿宋_GB2312"/>
        <charset val="134"/>
      </rPr>
      <t>心理学类</t>
    </r>
  </si>
  <si>
    <r>
      <rPr>
        <sz val="10"/>
        <color rgb="FF000000"/>
        <rFont val="仿宋_GB2312"/>
        <charset val="134"/>
      </rPr>
      <t>应用心理学（师范）</t>
    </r>
  </si>
  <si>
    <t>20级含留学生1人；22级留学生1人,交换到陕西师大1人</t>
  </si>
  <si>
    <r>
      <rPr>
        <sz val="10"/>
        <color rgb="FF000000"/>
        <rFont val="仿宋_GB2312"/>
        <charset val="134"/>
      </rPr>
      <t>新闻传播与影视学院</t>
    </r>
  </si>
  <si>
    <r>
      <rPr>
        <sz val="10"/>
        <color rgb="FF000000"/>
        <rFont val="仿宋_GB2312"/>
        <charset val="134"/>
      </rPr>
      <t>表演</t>
    </r>
  </si>
  <si>
    <r>
      <rPr>
        <sz val="10"/>
        <color rgb="FF000000"/>
        <rFont val="仿宋_GB2312"/>
        <charset val="134"/>
      </rPr>
      <t>广播电视编导</t>
    </r>
  </si>
  <si>
    <r>
      <rPr>
        <sz val="10"/>
        <color rgb="FF000000"/>
        <rFont val="仿宋_GB2312"/>
        <charset val="134"/>
      </rPr>
      <t>广播电视编导（中俄合作办学）</t>
    </r>
  </si>
  <si>
    <r>
      <rPr>
        <sz val="10"/>
        <color rgb="FF000000"/>
        <rFont val="仿宋_GB2312"/>
        <charset val="134"/>
      </rPr>
      <t>广播电视学</t>
    </r>
  </si>
  <si>
    <t>20级含留学生4人</t>
  </si>
  <si>
    <r>
      <rPr>
        <sz val="10"/>
        <color rgb="FF000000"/>
        <rFont val="仿宋_GB2312"/>
        <charset val="134"/>
      </rPr>
      <t>新闻传播学类</t>
    </r>
  </si>
  <si>
    <r>
      <rPr>
        <sz val="10"/>
        <color rgb="FF000000"/>
        <rFont val="仿宋_GB2312"/>
        <charset val="134"/>
      </rPr>
      <t>新闻学</t>
    </r>
  </si>
  <si>
    <t>21级含留学生1人</t>
  </si>
  <si>
    <r>
      <rPr>
        <sz val="10"/>
        <color rgb="FF000000"/>
        <rFont val="仿宋_GB2312"/>
        <charset val="134"/>
      </rPr>
      <t>信息科学技术学院</t>
    </r>
  </si>
  <si>
    <r>
      <rPr>
        <sz val="10"/>
        <color rgb="FF000000"/>
        <rFont val="仿宋_GB2312"/>
        <charset val="134"/>
      </rPr>
      <t>信息科学类</t>
    </r>
  </si>
  <si>
    <r>
      <rPr>
        <sz val="10"/>
        <color rgb="FF000000"/>
        <rFont val="仿宋_GB2312"/>
        <charset val="134"/>
      </rPr>
      <t>计算机科学与技术（师范）</t>
    </r>
  </si>
  <si>
    <t>20级含留学生4人,21级留学生3人，22级留学生7人</t>
  </si>
  <si>
    <r>
      <rPr>
        <sz val="10"/>
        <color rgb="FF000000"/>
        <rFont val="仿宋_GB2312"/>
        <charset val="134"/>
      </rPr>
      <t>计算机联办（专升本）</t>
    </r>
  </si>
  <si>
    <r>
      <rPr>
        <sz val="10"/>
        <color rgb="FF000000"/>
        <rFont val="仿宋_GB2312"/>
        <charset val="134"/>
      </rPr>
      <t>软件工程（NIIT)</t>
    </r>
  </si>
  <si>
    <r>
      <rPr>
        <sz val="10"/>
        <color rgb="FF000000"/>
        <rFont val="仿宋_GB2312"/>
        <charset val="134"/>
      </rPr>
      <t>网络空间安全</t>
    </r>
  </si>
  <si>
    <r>
      <rPr>
        <sz val="10"/>
        <color rgb="FF000000"/>
        <rFont val="仿宋_GB2312"/>
        <charset val="134"/>
      </rPr>
      <t>音乐学院</t>
    </r>
  </si>
  <si>
    <r>
      <rPr>
        <sz val="10"/>
        <color rgb="FF000000"/>
        <rFont val="仿宋_GB2312"/>
        <charset val="134"/>
      </rPr>
      <t>舞蹈表演</t>
    </r>
  </si>
  <si>
    <r>
      <rPr>
        <sz val="10"/>
        <color rgb="FF000000"/>
        <rFont val="仿宋_GB2312"/>
        <charset val="134"/>
      </rPr>
      <t>音乐表演</t>
    </r>
  </si>
  <si>
    <r>
      <rPr>
        <sz val="10"/>
        <color rgb="FF000000"/>
        <rFont val="仿宋_GB2312"/>
        <charset val="134"/>
      </rPr>
      <t>音乐表演（3+4）</t>
    </r>
  </si>
  <si>
    <r>
      <rPr>
        <sz val="10"/>
        <color rgb="FF000000"/>
        <rFont val="仿宋_GB2312"/>
        <charset val="134"/>
      </rPr>
      <t>舞蹈学（师范）</t>
    </r>
  </si>
  <si>
    <r>
      <rPr>
        <sz val="10"/>
        <color rgb="FF000000"/>
        <rFont val="仿宋_GB2312"/>
        <charset val="134"/>
      </rPr>
      <t>音乐学（师范）</t>
    </r>
  </si>
  <si>
    <t>合计</t>
  </si>
  <si>
    <t>附件4：2024年春季学期海南师范大学                                                                                                         “高层次国际化人才培养创新实践基地项目”本科学院推荐人数表</t>
  </si>
  <si>
    <t>22级人数</t>
  </si>
  <si>
    <t>21级人数</t>
  </si>
  <si>
    <t>大二大三总人数</t>
  </si>
  <si>
    <t>推荐比率</t>
  </si>
  <si>
    <t>拟推荐人数</t>
  </si>
  <si>
    <t>初等教育学院</t>
  </si>
  <si>
    <t>地理与环境科学学院</t>
  </si>
  <si>
    <t>法学</t>
  </si>
  <si>
    <t>国际教育学院</t>
  </si>
  <si>
    <t>化学与化工学院</t>
  </si>
  <si>
    <t>教育学院</t>
  </si>
  <si>
    <t>经管学院</t>
  </si>
  <si>
    <t>历史文化学院</t>
  </si>
  <si>
    <t>旅游学院</t>
  </si>
  <si>
    <t>马克思主义学院</t>
  </si>
  <si>
    <t>美术学院</t>
  </si>
  <si>
    <t>生命科学学院</t>
  </si>
  <si>
    <t>数学与统计学院</t>
  </si>
  <si>
    <t>体育学院</t>
  </si>
  <si>
    <t>外国语学院</t>
  </si>
  <si>
    <t>文学院</t>
  </si>
  <si>
    <t>物电学院</t>
  </si>
  <si>
    <t>心理学院</t>
  </si>
  <si>
    <t>新闻传播与影视学院</t>
  </si>
  <si>
    <t>信息技术科学学院</t>
  </si>
  <si>
    <t>音乐学院</t>
  </si>
  <si>
    <r>
      <rPr>
        <sz val="11"/>
        <color rgb="FF000000"/>
        <rFont val="宋体"/>
        <charset val="134"/>
      </rPr>
      <t>备注：推荐比率=拟推荐本科生总人数</t>
    </r>
    <r>
      <rPr>
        <sz val="11"/>
        <color rgb="FF000000"/>
        <rFont val="Arial"/>
        <charset val="134"/>
      </rPr>
      <t>÷</t>
    </r>
    <r>
      <rPr>
        <sz val="11"/>
        <color rgb="FF000000"/>
        <rFont val="宋体"/>
        <charset val="134"/>
      </rPr>
      <t>大二大三本科生总人数，即60</t>
    </r>
    <r>
      <rPr>
        <sz val="11"/>
        <color rgb="FF000000"/>
        <rFont val="Microsoft YaHei"/>
        <charset val="134"/>
      </rPr>
      <t>÷</t>
    </r>
    <r>
      <rPr>
        <sz val="11"/>
        <color rgb="FF000000"/>
        <rFont val="宋体"/>
        <charset val="134"/>
      </rPr>
      <t>10442=0.0057</t>
    </r>
  </si>
  <si>
    <t>各学院推荐人数=推荐比率（0.0057）*各学院大二大三总人数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</si>
</sst>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_ "/>
  </numFmts>
  <fonts count="34">
    <font>
      <sz val="11"/>
      <color theme="1"/>
      <name val="等线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2"/>
      <color rgb="FF000000"/>
      <name val="方正小标宋_GBK"/>
      <charset val="134"/>
    </font>
    <font>
      <b/>
      <sz val="12"/>
      <color rgb="FF000000"/>
      <name val="方正小标宋_GBK"/>
      <charset val="134"/>
    </font>
    <font>
      <b/>
      <sz val="10"/>
      <color rgb="FF000000"/>
      <name val="仿宋_GB2312"/>
      <charset val="134"/>
    </font>
    <font>
      <sz val="10"/>
      <color rgb="FF000000"/>
      <name val="仿宋_GB2312"/>
      <charset val="134"/>
    </font>
    <font>
      <b/>
      <sz val="12"/>
      <color rgb="FFD6DCE4"/>
      <name val="宋体"/>
      <charset val="134"/>
    </font>
    <font>
      <sz val="16"/>
      <color rgb="FF000000"/>
      <name val="方正小标宋_GBK"/>
      <charset val="134"/>
    </font>
    <font>
      <b/>
      <sz val="16"/>
      <color rgb="FF000000"/>
      <name val="方正小标宋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rgb="FF000000"/>
      <name val="Arial"/>
      <charset val="134"/>
    </font>
    <font>
      <sz val="11"/>
      <color rgb="FF000000"/>
      <name val="Microsoft YaHei"/>
      <charset val="134"/>
    </font>
  </fonts>
  <fills count="37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91AADF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2" fillId="8" borderId="5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1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shrinkToFi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shrinkToFit="1"/>
    </xf>
    <xf numFmtId="0" fontId="7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shrinkToFit="1"/>
    </xf>
    <xf numFmtId="0" fontId="7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shrinkToFit="1"/>
    </xf>
    <xf numFmtId="0" fontId="1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shrinkToFit="1"/>
    </xf>
    <xf numFmtId="0" fontId="8" fillId="4" borderId="1" xfId="0" applyFont="1" applyFill="1" applyBorder="1" applyAlignment="1">
      <alignment horizontal="right" vertical="center" shrinkToFit="1"/>
    </xf>
    <xf numFmtId="0" fontId="4" fillId="5" borderId="1" xfId="0" applyFont="1" applyFill="1" applyBorder="1" applyAlignment="1">
      <alignment vertical="center" shrinkToFit="1"/>
    </xf>
    <xf numFmtId="0" fontId="4" fillId="4" borderId="1" xfId="0" applyFont="1" applyFill="1" applyBorder="1" applyAlignment="1">
      <alignment vertical="center" shrinkToFit="1"/>
    </xf>
    <xf numFmtId="0" fontId="4" fillId="3" borderId="1" xfId="0" applyFont="1" applyFill="1" applyBorder="1" applyAlignment="1">
      <alignment vertical="center" shrinkToFit="1"/>
    </xf>
    <xf numFmtId="0" fontId="8" fillId="0" borderId="1" xfId="0" applyFont="1" applyFill="1" applyBorder="1" applyAlignment="1">
      <alignment horizontal="left" vertical="top" shrinkToFit="1"/>
    </xf>
    <xf numFmtId="0" fontId="8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shrinkToFit="1"/>
    </xf>
    <xf numFmtId="0" fontId="9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 shrinkToFit="1"/>
    </xf>
    <xf numFmtId="0" fontId="2" fillId="4" borderId="1" xfId="0" applyFont="1" applyFill="1" applyBorder="1" applyAlignment="1">
      <alignment vertical="center" shrinkToFit="1"/>
    </xf>
    <xf numFmtId="0" fontId="2" fillId="2" borderId="1" xfId="0" applyFont="1" applyFill="1" applyBorder="1" applyAlignment="1">
      <alignment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5"/>
  <sheetViews>
    <sheetView workbookViewId="0">
      <pane xSplit="1" ySplit="3" topLeftCell="B43" activePane="bottomRight" state="frozen"/>
      <selection/>
      <selection pane="topRight"/>
      <selection pane="bottomLeft"/>
      <selection pane="bottomRight" activeCell="E53" sqref="E53"/>
    </sheetView>
  </sheetViews>
  <sheetFormatPr defaultColWidth="9" defaultRowHeight="13.5"/>
  <cols>
    <col min="1" max="1" width="5.4070796460177" style="4" customWidth="1"/>
    <col min="2" max="2" width="26.4690265486726" style="18" customWidth="1"/>
    <col min="3" max="7" width="5.45132743362832" style="5" customWidth="1"/>
    <col min="8" max="8" width="7.44247787610619" style="6" customWidth="1"/>
    <col min="9" max="9" width="9.69911504424779" style="5" customWidth="1"/>
    <col min="10" max="10" width="20.9823008849558" style="1" customWidth="1"/>
    <col min="11" max="16384" width="9" style="1"/>
  </cols>
  <sheetData>
    <row r="1" s="1" customFormat="1" ht="18.75" customHeight="1" spans="1:10">
      <c r="A1" s="19" t="s">
        <v>0</v>
      </c>
      <c r="B1" s="20"/>
      <c r="C1" s="19"/>
      <c r="D1" s="19"/>
      <c r="E1" s="19"/>
      <c r="F1" s="19"/>
      <c r="G1" s="19"/>
      <c r="H1" s="21"/>
      <c r="I1" s="19"/>
      <c r="J1" s="19"/>
    </row>
    <row r="2" s="1" customFormat="1" spans="1:10">
      <c r="A2" s="19"/>
      <c r="B2" s="20"/>
      <c r="C2" s="19"/>
      <c r="D2" s="19"/>
      <c r="E2" s="19"/>
      <c r="F2" s="19"/>
      <c r="G2" s="19"/>
      <c r="H2" s="21"/>
      <c r="I2" s="19"/>
      <c r="J2" s="19"/>
    </row>
    <row r="3" s="2" customFormat="1" ht="30" customHeight="1" spans="1:10">
      <c r="A3" s="22" t="s">
        <v>1</v>
      </c>
      <c r="B3" s="23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24" t="s">
        <v>9</v>
      </c>
      <c r="J3" s="24" t="s">
        <v>10</v>
      </c>
    </row>
    <row r="4" s="1" customFormat="1" ht="16" customHeight="1" spans="1:10">
      <c r="A4" s="25" t="s">
        <v>11</v>
      </c>
      <c r="B4" s="26" t="s">
        <v>12</v>
      </c>
      <c r="C4" s="27" t="s">
        <v>13</v>
      </c>
      <c r="D4" s="27">
        <v>0</v>
      </c>
      <c r="E4" s="27">
        <v>0</v>
      </c>
      <c r="F4" s="27">
        <v>0</v>
      </c>
      <c r="G4" s="27">
        <v>48</v>
      </c>
      <c r="H4" s="28">
        <f t="shared" ref="H4:H9" si="0">SUM(D4:G4)</f>
        <v>48</v>
      </c>
      <c r="I4" s="27"/>
      <c r="J4" s="37"/>
    </row>
    <row r="5" s="1" customFormat="1" ht="16" customHeight="1" spans="1:10">
      <c r="A5" s="25"/>
      <c r="B5" s="26" t="s">
        <v>14</v>
      </c>
      <c r="C5" s="27" t="s">
        <v>13</v>
      </c>
      <c r="D5" s="27">
        <v>0</v>
      </c>
      <c r="E5" s="27">
        <v>0</v>
      </c>
      <c r="F5" s="27">
        <v>0</v>
      </c>
      <c r="G5" s="27">
        <v>30</v>
      </c>
      <c r="H5" s="28">
        <f t="shared" si="0"/>
        <v>30</v>
      </c>
      <c r="I5" s="27"/>
      <c r="J5" s="37"/>
    </row>
    <row r="6" s="1" customFormat="1" ht="16" customHeight="1" spans="1:10">
      <c r="A6" s="25"/>
      <c r="B6" s="26" t="s">
        <v>15</v>
      </c>
      <c r="C6" s="27" t="s">
        <v>13</v>
      </c>
      <c r="D6" s="27">
        <v>0</v>
      </c>
      <c r="E6" s="27">
        <v>0</v>
      </c>
      <c r="F6" s="27">
        <v>0</v>
      </c>
      <c r="G6" s="27">
        <v>46</v>
      </c>
      <c r="H6" s="28">
        <f t="shared" si="0"/>
        <v>46</v>
      </c>
      <c r="I6" s="27"/>
      <c r="J6" s="37"/>
    </row>
    <row r="7" s="1" customFormat="1" ht="16" customHeight="1" spans="1:10">
      <c r="A7" s="25"/>
      <c r="B7" s="26" t="s">
        <v>16</v>
      </c>
      <c r="C7" s="27" t="s">
        <v>13</v>
      </c>
      <c r="D7" s="27">
        <v>97</v>
      </c>
      <c r="E7" s="27">
        <v>105</v>
      </c>
      <c r="F7" s="27">
        <v>131</v>
      </c>
      <c r="G7" s="27">
        <v>80</v>
      </c>
      <c r="H7" s="28">
        <f t="shared" si="0"/>
        <v>413</v>
      </c>
      <c r="I7" s="27"/>
      <c r="J7" s="37"/>
    </row>
    <row r="8" s="1" customFormat="1" ht="16" customHeight="1" spans="1:10">
      <c r="A8" s="25"/>
      <c r="B8" s="26" t="s">
        <v>17</v>
      </c>
      <c r="C8" s="27" t="s">
        <v>13</v>
      </c>
      <c r="D8" s="27">
        <v>82</v>
      </c>
      <c r="E8" s="27">
        <v>81</v>
      </c>
      <c r="F8" s="27">
        <v>83</v>
      </c>
      <c r="G8" s="27">
        <v>60</v>
      </c>
      <c r="H8" s="28">
        <f t="shared" si="0"/>
        <v>306</v>
      </c>
      <c r="I8" s="27"/>
      <c r="J8" s="37"/>
    </row>
    <row r="9" s="1" customFormat="1" ht="16" customHeight="1" spans="1:10">
      <c r="A9" s="25"/>
      <c r="B9" s="26" t="s">
        <v>18</v>
      </c>
      <c r="C9" s="27" t="s">
        <v>13</v>
      </c>
      <c r="D9" s="27">
        <v>108</v>
      </c>
      <c r="E9" s="27">
        <v>98</v>
      </c>
      <c r="F9" s="27">
        <v>140</v>
      </c>
      <c r="G9" s="27">
        <v>60</v>
      </c>
      <c r="H9" s="28">
        <f t="shared" si="0"/>
        <v>406</v>
      </c>
      <c r="I9" s="27"/>
      <c r="J9" s="37"/>
    </row>
    <row r="10" s="1" customFormat="1" ht="16" customHeight="1" spans="1:10">
      <c r="A10" s="25"/>
      <c r="B10" s="29" t="s">
        <v>19</v>
      </c>
      <c r="C10" s="30"/>
      <c r="D10" s="30">
        <f t="shared" ref="D10:I10" si="1">SUM(D4:D9)</f>
        <v>287</v>
      </c>
      <c r="E10" s="30">
        <f t="shared" si="1"/>
        <v>284</v>
      </c>
      <c r="F10" s="30">
        <f t="shared" si="1"/>
        <v>354</v>
      </c>
      <c r="G10" s="30">
        <f t="shared" si="1"/>
        <v>324</v>
      </c>
      <c r="H10" s="30">
        <f t="shared" si="1"/>
        <v>1249</v>
      </c>
      <c r="I10" s="13">
        <f>(E10+F10)*0.0057</f>
        <v>3.6366</v>
      </c>
      <c r="J10" s="38"/>
    </row>
    <row r="11" s="1" customFormat="1" ht="16" customHeight="1" spans="1:10">
      <c r="A11" s="31" t="s">
        <v>20</v>
      </c>
      <c r="B11" s="26" t="s">
        <v>21</v>
      </c>
      <c r="C11" s="27" t="s">
        <v>22</v>
      </c>
      <c r="D11" s="27">
        <v>0</v>
      </c>
      <c r="E11" s="27">
        <v>45</v>
      </c>
      <c r="F11" s="27">
        <v>48</v>
      </c>
      <c r="G11" s="27">
        <v>42</v>
      </c>
      <c r="H11" s="24">
        <f t="shared" ref="H11:H15" si="2">SUM(D11:G11)</f>
        <v>135</v>
      </c>
      <c r="I11" s="27"/>
      <c r="J11" s="37"/>
    </row>
    <row r="12" s="1" customFormat="1" ht="16" customHeight="1" spans="1:10">
      <c r="A12" s="31"/>
      <c r="B12" s="26" t="s">
        <v>23</v>
      </c>
      <c r="C12" s="27" t="s">
        <v>24</v>
      </c>
      <c r="D12" s="27">
        <v>175</v>
      </c>
      <c r="E12" s="27">
        <v>0</v>
      </c>
      <c r="F12" s="27">
        <v>0</v>
      </c>
      <c r="G12" s="27">
        <v>0</v>
      </c>
      <c r="H12" s="24">
        <f t="shared" si="2"/>
        <v>175</v>
      </c>
      <c r="I12" s="27"/>
      <c r="J12" s="37"/>
    </row>
    <row r="13" s="1" customFormat="1" ht="16" customHeight="1" spans="1:10">
      <c r="A13" s="31"/>
      <c r="B13" s="26" t="s">
        <v>25</v>
      </c>
      <c r="C13" s="27" t="s">
        <v>22</v>
      </c>
      <c r="D13" s="27">
        <v>0</v>
      </c>
      <c r="E13" s="27">
        <v>27</v>
      </c>
      <c r="F13" s="27">
        <v>0</v>
      </c>
      <c r="G13" s="27">
        <v>40</v>
      </c>
      <c r="H13" s="24">
        <f t="shared" si="2"/>
        <v>67</v>
      </c>
      <c r="I13" s="27"/>
      <c r="J13" s="37"/>
    </row>
    <row r="14" s="1" customFormat="1" ht="16" customHeight="1" spans="1:10">
      <c r="A14" s="31"/>
      <c r="B14" s="26" t="s">
        <v>26</v>
      </c>
      <c r="C14" s="27" t="s">
        <v>13</v>
      </c>
      <c r="D14" s="27">
        <v>0</v>
      </c>
      <c r="E14" s="27">
        <v>81</v>
      </c>
      <c r="F14" s="27">
        <v>81</v>
      </c>
      <c r="G14" s="27">
        <v>74</v>
      </c>
      <c r="H14" s="24">
        <f t="shared" si="2"/>
        <v>236</v>
      </c>
      <c r="I14" s="27"/>
      <c r="J14" s="37"/>
    </row>
    <row r="15" s="1" customFormat="1" ht="16" customHeight="1" spans="1:10">
      <c r="A15" s="31"/>
      <c r="B15" s="26" t="s">
        <v>27</v>
      </c>
      <c r="C15" s="27" t="s">
        <v>22</v>
      </c>
      <c r="D15" s="27">
        <v>0</v>
      </c>
      <c r="E15" s="27">
        <v>22</v>
      </c>
      <c r="F15" s="27">
        <v>34</v>
      </c>
      <c r="G15" s="27">
        <v>0</v>
      </c>
      <c r="H15" s="24">
        <f t="shared" si="2"/>
        <v>56</v>
      </c>
      <c r="I15" s="27"/>
      <c r="J15" s="37"/>
    </row>
    <row r="16" s="1" customFormat="1" ht="16" customHeight="1" spans="1:10">
      <c r="A16" s="31"/>
      <c r="B16" s="32" t="s">
        <v>19</v>
      </c>
      <c r="C16" s="33"/>
      <c r="D16" s="33">
        <f t="shared" ref="D16:I16" si="3">SUM(D11:D15)</f>
        <v>175</v>
      </c>
      <c r="E16" s="33">
        <f t="shared" si="3"/>
        <v>175</v>
      </c>
      <c r="F16" s="33">
        <f t="shared" si="3"/>
        <v>163</v>
      </c>
      <c r="G16" s="33">
        <f t="shared" si="3"/>
        <v>156</v>
      </c>
      <c r="H16" s="33">
        <f t="shared" si="3"/>
        <v>669</v>
      </c>
      <c r="I16" s="13">
        <f>(E16+F16)*0.0057</f>
        <v>1.9266</v>
      </c>
      <c r="J16" s="39"/>
    </row>
    <row r="17" s="1" customFormat="1" ht="16" customHeight="1" spans="1:10">
      <c r="A17" s="25" t="s">
        <v>28</v>
      </c>
      <c r="B17" s="26" t="s">
        <v>29</v>
      </c>
      <c r="C17" s="27" t="s">
        <v>22</v>
      </c>
      <c r="D17" s="27">
        <v>94</v>
      </c>
      <c r="E17" s="27">
        <v>0</v>
      </c>
      <c r="F17" s="27">
        <v>0</v>
      </c>
      <c r="G17" s="27">
        <v>0</v>
      </c>
      <c r="H17" s="28">
        <f t="shared" ref="H17:H20" si="4">SUM(D17:G17)</f>
        <v>94</v>
      </c>
      <c r="I17" s="27"/>
      <c r="J17" s="37"/>
    </row>
    <row r="18" s="1" customFormat="1" ht="16" customHeight="1" spans="1:10">
      <c r="A18" s="25"/>
      <c r="B18" s="26" t="s">
        <v>28</v>
      </c>
      <c r="C18" s="27" t="s">
        <v>22</v>
      </c>
      <c r="D18" s="27">
        <v>0</v>
      </c>
      <c r="E18" s="27">
        <v>108</v>
      </c>
      <c r="F18" s="27">
        <v>153</v>
      </c>
      <c r="G18" s="27">
        <v>104</v>
      </c>
      <c r="H18" s="28">
        <f t="shared" si="4"/>
        <v>365</v>
      </c>
      <c r="I18" s="27"/>
      <c r="J18" s="37" t="s">
        <v>30</v>
      </c>
    </row>
    <row r="19" s="1" customFormat="1" ht="16" customHeight="1" spans="1:10">
      <c r="A19" s="25"/>
      <c r="B19" s="26" t="s">
        <v>31</v>
      </c>
      <c r="C19" s="27" t="s">
        <v>22</v>
      </c>
      <c r="D19" s="27">
        <v>0</v>
      </c>
      <c r="E19" s="27">
        <v>96</v>
      </c>
      <c r="F19" s="27">
        <v>0</v>
      </c>
      <c r="G19" s="27">
        <v>0</v>
      </c>
      <c r="H19" s="28">
        <f t="shared" si="4"/>
        <v>96</v>
      </c>
      <c r="I19" s="27"/>
      <c r="J19" s="37"/>
    </row>
    <row r="20" s="1" customFormat="1" ht="16" customHeight="1" spans="1:10">
      <c r="A20" s="25"/>
      <c r="B20" s="26" t="s">
        <v>32</v>
      </c>
      <c r="C20" s="27" t="s">
        <v>22</v>
      </c>
      <c r="D20" s="27">
        <v>113</v>
      </c>
      <c r="E20" s="27">
        <v>81</v>
      </c>
      <c r="F20" s="27">
        <v>0</v>
      </c>
      <c r="G20" s="27">
        <v>0</v>
      </c>
      <c r="H20" s="28">
        <f t="shared" si="4"/>
        <v>194</v>
      </c>
      <c r="I20" s="27"/>
      <c r="J20" s="37"/>
    </row>
    <row r="21" s="1" customFormat="1" ht="16" customHeight="1" spans="1:10">
      <c r="A21" s="25"/>
      <c r="B21" s="29" t="s">
        <v>19</v>
      </c>
      <c r="C21" s="30"/>
      <c r="D21" s="30">
        <f t="shared" ref="D21:I21" si="5">SUM(D17:D20)</f>
        <v>207</v>
      </c>
      <c r="E21" s="30">
        <f t="shared" si="5"/>
        <v>285</v>
      </c>
      <c r="F21" s="30">
        <f t="shared" si="5"/>
        <v>153</v>
      </c>
      <c r="G21" s="30">
        <f t="shared" si="5"/>
        <v>104</v>
      </c>
      <c r="H21" s="30">
        <f t="shared" si="5"/>
        <v>749</v>
      </c>
      <c r="I21" s="13">
        <f>(E21+F21)*0.0057</f>
        <v>2.4966</v>
      </c>
      <c r="J21" s="40"/>
    </row>
    <row r="22" s="1" customFormat="1" ht="16" customHeight="1" spans="1:10">
      <c r="A22" s="31" t="s">
        <v>33</v>
      </c>
      <c r="B22" s="34" t="s">
        <v>34</v>
      </c>
      <c r="C22" s="27" t="s">
        <v>13</v>
      </c>
      <c r="D22" s="27">
        <v>0</v>
      </c>
      <c r="E22" s="27">
        <v>94</v>
      </c>
      <c r="F22" s="27">
        <v>63</v>
      </c>
      <c r="G22" s="27">
        <v>81</v>
      </c>
      <c r="H22" s="28">
        <f t="shared" ref="H22:H26" si="6">SUM(D22:G22)</f>
        <v>238</v>
      </c>
      <c r="I22" s="27"/>
      <c r="J22" s="37"/>
    </row>
    <row r="23" s="1" customFormat="1" ht="16" customHeight="1" spans="1:10">
      <c r="A23" s="31"/>
      <c r="B23" s="26" t="s">
        <v>35</v>
      </c>
      <c r="C23" s="27" t="s">
        <v>36</v>
      </c>
      <c r="D23" s="27">
        <v>96</v>
      </c>
      <c r="E23" s="27">
        <v>0</v>
      </c>
      <c r="F23" s="27">
        <v>0</v>
      </c>
      <c r="G23" s="27">
        <v>0</v>
      </c>
      <c r="H23" s="28">
        <f t="shared" si="6"/>
        <v>96</v>
      </c>
      <c r="I23" s="27"/>
      <c r="J23" s="37"/>
    </row>
    <row r="24" s="1" customFormat="1" ht="16" customHeight="1" spans="1:10">
      <c r="A24" s="31"/>
      <c r="B24" s="26" t="s">
        <v>37</v>
      </c>
      <c r="C24" s="27" t="s">
        <v>38</v>
      </c>
      <c r="D24" s="27">
        <v>0</v>
      </c>
      <c r="E24" s="27">
        <v>13</v>
      </c>
      <c r="F24" s="27">
        <v>13</v>
      </c>
      <c r="G24" s="27">
        <v>9</v>
      </c>
      <c r="H24" s="28">
        <f t="shared" si="6"/>
        <v>35</v>
      </c>
      <c r="I24" s="27"/>
      <c r="J24" s="37" t="s">
        <v>39</v>
      </c>
    </row>
    <row r="25" s="1" customFormat="1" ht="16" customHeight="1" spans="1:10">
      <c r="A25" s="31"/>
      <c r="B25" s="26" t="s">
        <v>40</v>
      </c>
      <c r="C25" s="27" t="s">
        <v>38</v>
      </c>
      <c r="D25" s="27">
        <v>5</v>
      </c>
      <c r="E25" s="27">
        <v>3</v>
      </c>
      <c r="F25" s="27">
        <v>0</v>
      </c>
      <c r="G25" s="27">
        <v>0</v>
      </c>
      <c r="H25" s="28">
        <f t="shared" si="6"/>
        <v>8</v>
      </c>
      <c r="I25" s="27"/>
      <c r="J25" s="37" t="s">
        <v>39</v>
      </c>
    </row>
    <row r="26" s="1" customFormat="1" ht="16" customHeight="1" spans="1:10">
      <c r="A26" s="31"/>
      <c r="B26" s="35" t="s">
        <v>41</v>
      </c>
      <c r="C26" s="36" t="s">
        <v>38</v>
      </c>
      <c r="D26" s="36">
        <v>19</v>
      </c>
      <c r="E26" s="36">
        <v>0</v>
      </c>
      <c r="F26" s="36">
        <v>0</v>
      </c>
      <c r="G26" s="36">
        <v>0</v>
      </c>
      <c r="H26" s="28">
        <f t="shared" si="6"/>
        <v>19</v>
      </c>
      <c r="I26" s="27"/>
      <c r="J26" s="37" t="s">
        <v>39</v>
      </c>
    </row>
    <row r="27" s="1" customFormat="1" ht="16" customHeight="1" spans="1:10">
      <c r="A27" s="31"/>
      <c r="B27" s="32" t="s">
        <v>19</v>
      </c>
      <c r="C27" s="33"/>
      <c r="D27" s="33">
        <f t="shared" ref="D27:I27" si="7">SUM(D22:D26)</f>
        <v>120</v>
      </c>
      <c r="E27" s="33">
        <f t="shared" si="7"/>
        <v>110</v>
      </c>
      <c r="F27" s="33">
        <f t="shared" si="7"/>
        <v>76</v>
      </c>
      <c r="G27" s="33">
        <f t="shared" si="7"/>
        <v>90</v>
      </c>
      <c r="H27" s="33">
        <f t="shared" si="7"/>
        <v>396</v>
      </c>
      <c r="I27" s="13">
        <f>(E27+F27)*0.0057</f>
        <v>1.0602</v>
      </c>
      <c r="J27" s="39"/>
    </row>
    <row r="28" s="1" customFormat="1" ht="16" customHeight="1" spans="1:10">
      <c r="A28" s="25" t="s">
        <v>42</v>
      </c>
      <c r="B28" s="26" t="s">
        <v>43</v>
      </c>
      <c r="C28" s="27" t="s">
        <v>24</v>
      </c>
      <c r="D28" s="27">
        <v>312</v>
      </c>
      <c r="E28" s="27">
        <v>0</v>
      </c>
      <c r="F28" s="27">
        <v>0</v>
      </c>
      <c r="G28" s="27">
        <v>0</v>
      </c>
      <c r="H28" s="28">
        <f t="shared" ref="H28:H32" si="8">SUM(D28:G28)</f>
        <v>312</v>
      </c>
      <c r="I28" s="27"/>
      <c r="J28" s="37"/>
    </row>
    <row r="29" s="1" customFormat="1" ht="16" customHeight="1" spans="1:10">
      <c r="A29" s="25"/>
      <c r="B29" s="26" t="s">
        <v>44</v>
      </c>
      <c r="C29" s="27" t="s">
        <v>22</v>
      </c>
      <c r="D29" s="27">
        <v>0</v>
      </c>
      <c r="E29" s="27">
        <v>0</v>
      </c>
      <c r="F29" s="27">
        <v>0</v>
      </c>
      <c r="G29" s="27">
        <v>0</v>
      </c>
      <c r="H29" s="28">
        <f t="shared" si="8"/>
        <v>0</v>
      </c>
      <c r="I29" s="27"/>
      <c r="J29" s="37"/>
    </row>
    <row r="30" s="1" customFormat="1" ht="16" customHeight="1" spans="1:10">
      <c r="A30" s="25"/>
      <c r="B30" s="26" t="s">
        <v>45</v>
      </c>
      <c r="C30" s="27" t="s">
        <v>22</v>
      </c>
      <c r="D30" s="27">
        <v>0</v>
      </c>
      <c r="E30" s="27">
        <v>74</v>
      </c>
      <c r="F30" s="27">
        <v>61</v>
      </c>
      <c r="G30" s="27">
        <v>53</v>
      </c>
      <c r="H30" s="28">
        <f t="shared" si="8"/>
        <v>188</v>
      </c>
      <c r="I30" s="27"/>
      <c r="J30" s="37" t="s">
        <v>46</v>
      </c>
    </row>
    <row r="31" s="1" customFormat="1" ht="16" customHeight="1" spans="1:10">
      <c r="A31" s="25"/>
      <c r="B31" s="26" t="s">
        <v>47</v>
      </c>
      <c r="C31" s="27" t="s">
        <v>13</v>
      </c>
      <c r="D31" s="27">
        <v>0</v>
      </c>
      <c r="E31" s="27">
        <v>165</v>
      </c>
      <c r="F31" s="27">
        <v>181</v>
      </c>
      <c r="G31" s="27">
        <v>165</v>
      </c>
      <c r="H31" s="28">
        <f t="shared" si="8"/>
        <v>511</v>
      </c>
      <c r="I31" s="27"/>
      <c r="J31" s="37" t="s">
        <v>48</v>
      </c>
    </row>
    <row r="32" s="1" customFormat="1" ht="16" customHeight="1" spans="1:10">
      <c r="A32" s="25"/>
      <c r="B32" s="26" t="s">
        <v>49</v>
      </c>
      <c r="C32" s="27" t="s">
        <v>22</v>
      </c>
      <c r="D32" s="27">
        <v>0</v>
      </c>
      <c r="E32" s="27">
        <v>31</v>
      </c>
      <c r="F32" s="27">
        <v>0</v>
      </c>
      <c r="G32" s="27">
        <v>0</v>
      </c>
      <c r="H32" s="28">
        <f t="shared" si="8"/>
        <v>31</v>
      </c>
      <c r="I32" s="27"/>
      <c r="J32" s="37"/>
    </row>
    <row r="33" s="1" customFormat="1" ht="16" customHeight="1" spans="1:10">
      <c r="A33" s="25"/>
      <c r="B33" s="29" t="s">
        <v>19</v>
      </c>
      <c r="C33" s="30"/>
      <c r="D33" s="30">
        <f t="shared" ref="D33:I33" si="9">SUM(D28:D32)</f>
        <v>312</v>
      </c>
      <c r="E33" s="30">
        <f t="shared" si="9"/>
        <v>270</v>
      </c>
      <c r="F33" s="30">
        <f t="shared" si="9"/>
        <v>242</v>
      </c>
      <c r="G33" s="30">
        <f t="shared" si="9"/>
        <v>218</v>
      </c>
      <c r="H33" s="30">
        <f t="shared" si="9"/>
        <v>1042</v>
      </c>
      <c r="I33" s="13">
        <f>(E33+F33)*0.0057</f>
        <v>2.9184</v>
      </c>
      <c r="J33" s="40"/>
    </row>
    <row r="34" s="1" customFormat="1" ht="16" customHeight="1" spans="1:10">
      <c r="A34" s="31" t="s">
        <v>50</v>
      </c>
      <c r="B34" s="26" t="s">
        <v>51</v>
      </c>
      <c r="C34" s="27" t="s">
        <v>13</v>
      </c>
      <c r="D34" s="27">
        <v>245</v>
      </c>
      <c r="E34" s="27">
        <v>0</v>
      </c>
      <c r="F34" s="27">
        <v>0</v>
      </c>
      <c r="G34" s="27">
        <v>0</v>
      </c>
      <c r="H34" s="28">
        <f t="shared" ref="H34:H40" si="10">SUM(D34:G34)</f>
        <v>245</v>
      </c>
      <c r="I34" s="27"/>
      <c r="J34" s="37"/>
    </row>
    <row r="35" s="1" customFormat="1" ht="16" customHeight="1" spans="1:10">
      <c r="A35" s="31"/>
      <c r="B35" s="26" t="s">
        <v>52</v>
      </c>
      <c r="C35" s="27" t="s">
        <v>13</v>
      </c>
      <c r="D35" s="27">
        <v>0</v>
      </c>
      <c r="E35" s="27">
        <v>47</v>
      </c>
      <c r="F35" s="27">
        <v>32</v>
      </c>
      <c r="G35" s="27">
        <v>45</v>
      </c>
      <c r="H35" s="28">
        <f t="shared" si="10"/>
        <v>124</v>
      </c>
      <c r="I35" s="27"/>
      <c r="J35" s="37" t="s">
        <v>53</v>
      </c>
    </row>
    <row r="36" s="1" customFormat="1" ht="16" customHeight="1" spans="1:10">
      <c r="A36" s="31"/>
      <c r="B36" s="26" t="s">
        <v>54</v>
      </c>
      <c r="C36" s="27" t="s">
        <v>36</v>
      </c>
      <c r="D36" s="27">
        <v>0</v>
      </c>
      <c r="E36" s="27">
        <v>80</v>
      </c>
      <c r="F36" s="27">
        <v>88</v>
      </c>
      <c r="G36" s="27">
        <v>68</v>
      </c>
      <c r="H36" s="28">
        <f t="shared" si="10"/>
        <v>236</v>
      </c>
      <c r="I36" s="27"/>
      <c r="J36" s="37"/>
    </row>
    <row r="37" s="1" customFormat="1" ht="16" customHeight="1" spans="1:10">
      <c r="A37" s="31"/>
      <c r="B37" s="26" t="s">
        <v>55</v>
      </c>
      <c r="C37" s="27" t="s">
        <v>13</v>
      </c>
      <c r="D37" s="27">
        <v>0</v>
      </c>
      <c r="E37" s="27">
        <v>63</v>
      </c>
      <c r="F37" s="27">
        <v>58</v>
      </c>
      <c r="G37" s="27">
        <v>49</v>
      </c>
      <c r="H37" s="28">
        <f t="shared" si="10"/>
        <v>170</v>
      </c>
      <c r="I37" s="27"/>
      <c r="J37" s="37" t="s">
        <v>56</v>
      </c>
    </row>
    <row r="38" s="1" customFormat="1" ht="16" customHeight="1" spans="1:10">
      <c r="A38" s="31"/>
      <c r="B38" s="26" t="s">
        <v>57</v>
      </c>
      <c r="C38" s="27" t="s">
        <v>13</v>
      </c>
      <c r="D38" s="27">
        <v>0</v>
      </c>
      <c r="E38" s="27">
        <v>56</v>
      </c>
      <c r="F38" s="27">
        <v>58</v>
      </c>
      <c r="G38" s="27">
        <v>55</v>
      </c>
      <c r="H38" s="28">
        <f t="shared" si="10"/>
        <v>169</v>
      </c>
      <c r="I38" s="27"/>
      <c r="J38" s="37" t="s">
        <v>48</v>
      </c>
    </row>
    <row r="39" s="1" customFormat="1" ht="16" customHeight="1" spans="1:10">
      <c r="A39" s="31"/>
      <c r="B39" s="26" t="s">
        <v>58</v>
      </c>
      <c r="C39" s="27" t="s">
        <v>22</v>
      </c>
      <c r="D39" s="27">
        <v>30</v>
      </c>
      <c r="E39" s="27">
        <v>0</v>
      </c>
      <c r="F39" s="27">
        <v>0</v>
      </c>
      <c r="G39" s="27">
        <v>0</v>
      </c>
      <c r="H39" s="28">
        <f t="shared" si="10"/>
        <v>30</v>
      </c>
      <c r="I39" s="27"/>
      <c r="J39" s="37"/>
    </row>
    <row r="40" s="1" customFormat="1" ht="16" customHeight="1" spans="1:10">
      <c r="A40" s="31"/>
      <c r="B40" s="26" t="s">
        <v>59</v>
      </c>
      <c r="C40" s="27" t="s">
        <v>13</v>
      </c>
      <c r="D40" s="27">
        <v>87</v>
      </c>
      <c r="E40" s="27">
        <v>87</v>
      </c>
      <c r="F40" s="27">
        <v>90</v>
      </c>
      <c r="G40" s="27">
        <v>88</v>
      </c>
      <c r="H40" s="28">
        <f t="shared" si="10"/>
        <v>352</v>
      </c>
      <c r="I40" s="27"/>
      <c r="J40" s="37"/>
    </row>
    <row r="41" s="1" customFormat="1" ht="16" customHeight="1" spans="1:10">
      <c r="A41" s="31"/>
      <c r="B41" s="32" t="s">
        <v>19</v>
      </c>
      <c r="C41" s="33"/>
      <c r="D41" s="33">
        <f t="shared" ref="D41:I41" si="11">SUM(D34:D40)</f>
        <v>362</v>
      </c>
      <c r="E41" s="33">
        <f t="shared" si="11"/>
        <v>333</v>
      </c>
      <c r="F41" s="33">
        <f t="shared" si="11"/>
        <v>326</v>
      </c>
      <c r="G41" s="33">
        <f t="shared" si="11"/>
        <v>305</v>
      </c>
      <c r="H41" s="33">
        <f t="shared" si="11"/>
        <v>1326</v>
      </c>
      <c r="I41" s="13">
        <f>(E41+F41)*0.0057</f>
        <v>3.7563</v>
      </c>
      <c r="J41" s="39"/>
    </row>
    <row r="42" s="1" customFormat="1" ht="16" customHeight="1" spans="1:10">
      <c r="A42" s="25" t="s">
        <v>60</v>
      </c>
      <c r="B42" s="26" t="s">
        <v>61</v>
      </c>
      <c r="C42" s="27" t="s">
        <v>22</v>
      </c>
      <c r="D42" s="27">
        <v>0</v>
      </c>
      <c r="E42" s="27">
        <v>22</v>
      </c>
      <c r="F42" s="27">
        <v>0</v>
      </c>
      <c r="G42" s="27">
        <v>0</v>
      </c>
      <c r="H42" s="28">
        <f t="shared" ref="H42:H52" si="12">SUM(D42:G42)</f>
        <v>22</v>
      </c>
      <c r="I42" s="27"/>
      <c r="J42" s="37"/>
    </row>
    <row r="43" s="1" customFormat="1" ht="16" customHeight="1" spans="1:10">
      <c r="A43" s="25"/>
      <c r="B43" s="26" t="s">
        <v>62</v>
      </c>
      <c r="C43" s="27" t="s">
        <v>22</v>
      </c>
      <c r="D43" s="27">
        <v>136</v>
      </c>
      <c r="E43" s="27">
        <v>0</v>
      </c>
      <c r="F43" s="27">
        <v>0</v>
      </c>
      <c r="G43" s="27">
        <v>0</v>
      </c>
      <c r="H43" s="28">
        <f t="shared" si="12"/>
        <v>136</v>
      </c>
      <c r="I43" s="27"/>
      <c r="J43" s="37"/>
    </row>
    <row r="44" s="1" customFormat="1" ht="16" customHeight="1" spans="1:10">
      <c r="A44" s="25"/>
      <c r="B44" s="26" t="s">
        <v>63</v>
      </c>
      <c r="C44" s="27" t="s">
        <v>22</v>
      </c>
      <c r="D44" s="27">
        <v>0</v>
      </c>
      <c r="E44" s="27">
        <v>30</v>
      </c>
      <c r="F44" s="27">
        <v>63</v>
      </c>
      <c r="G44" s="27">
        <v>79</v>
      </c>
      <c r="H44" s="28">
        <f t="shared" si="12"/>
        <v>172</v>
      </c>
      <c r="I44" s="27"/>
      <c r="J44" s="37"/>
    </row>
    <row r="45" s="1" customFormat="1" ht="16" customHeight="1" spans="1:10">
      <c r="A45" s="25"/>
      <c r="B45" s="26" t="s">
        <v>64</v>
      </c>
      <c r="C45" s="27" t="s">
        <v>22</v>
      </c>
      <c r="D45" s="27">
        <v>193</v>
      </c>
      <c r="E45" s="27">
        <v>0</v>
      </c>
      <c r="F45" s="27">
        <v>0</v>
      </c>
      <c r="G45" s="27">
        <v>0</v>
      </c>
      <c r="H45" s="28">
        <f t="shared" si="12"/>
        <v>193</v>
      </c>
      <c r="I45" s="27"/>
      <c r="J45" s="37"/>
    </row>
    <row r="46" s="1" customFormat="1" ht="16" customHeight="1" spans="1:10">
      <c r="A46" s="25"/>
      <c r="B46" s="26" t="s">
        <v>65</v>
      </c>
      <c r="C46" s="27" t="s">
        <v>22</v>
      </c>
      <c r="D46" s="27">
        <v>0</v>
      </c>
      <c r="E46" s="27">
        <v>50</v>
      </c>
      <c r="F46" s="27">
        <v>47</v>
      </c>
      <c r="G46" s="27">
        <v>47</v>
      </c>
      <c r="H46" s="28">
        <f t="shared" si="12"/>
        <v>144</v>
      </c>
      <c r="I46" s="27"/>
      <c r="J46" s="37"/>
    </row>
    <row r="47" s="1" customFormat="1" ht="16" customHeight="1" spans="1:10">
      <c r="A47" s="25"/>
      <c r="B47" s="26" t="s">
        <v>66</v>
      </c>
      <c r="C47" s="27" t="s">
        <v>22</v>
      </c>
      <c r="D47" s="27">
        <v>0</v>
      </c>
      <c r="E47" s="27">
        <v>68</v>
      </c>
      <c r="F47" s="27">
        <v>74</v>
      </c>
      <c r="G47" s="27">
        <v>68</v>
      </c>
      <c r="H47" s="28">
        <f t="shared" si="12"/>
        <v>210</v>
      </c>
      <c r="I47" s="27"/>
      <c r="J47" s="37" t="s">
        <v>67</v>
      </c>
    </row>
    <row r="48" s="1" customFormat="1" ht="16" customHeight="1" spans="1:10">
      <c r="A48" s="25"/>
      <c r="B48" s="26" t="s">
        <v>68</v>
      </c>
      <c r="C48" s="27" t="s">
        <v>22</v>
      </c>
      <c r="D48" s="27">
        <v>0</v>
      </c>
      <c r="E48" s="27">
        <v>35</v>
      </c>
      <c r="F48" s="27">
        <v>47</v>
      </c>
      <c r="G48" s="27">
        <v>55</v>
      </c>
      <c r="H48" s="28">
        <f t="shared" si="12"/>
        <v>137</v>
      </c>
      <c r="I48" s="27"/>
      <c r="J48" s="37"/>
    </row>
    <row r="49" s="1" customFormat="1" ht="16" customHeight="1" spans="1:10">
      <c r="A49" s="25"/>
      <c r="B49" s="26" t="s">
        <v>69</v>
      </c>
      <c r="C49" s="27" t="s">
        <v>22</v>
      </c>
      <c r="D49" s="27">
        <v>0</v>
      </c>
      <c r="E49" s="27">
        <v>102</v>
      </c>
      <c r="F49" s="27">
        <v>98</v>
      </c>
      <c r="G49" s="27">
        <v>101</v>
      </c>
      <c r="H49" s="28">
        <f t="shared" si="12"/>
        <v>301</v>
      </c>
      <c r="I49" s="27"/>
      <c r="J49" s="37" t="s">
        <v>70</v>
      </c>
    </row>
    <row r="50" s="1" customFormat="1" ht="16" customHeight="1" spans="1:10">
      <c r="A50" s="25"/>
      <c r="B50" s="26" t="s">
        <v>71</v>
      </c>
      <c r="C50" s="27" t="s">
        <v>22</v>
      </c>
      <c r="D50" s="27">
        <v>0</v>
      </c>
      <c r="E50" s="27">
        <v>48</v>
      </c>
      <c r="F50" s="27">
        <v>0</v>
      </c>
      <c r="G50" s="27">
        <v>0</v>
      </c>
      <c r="H50" s="28">
        <f t="shared" si="12"/>
        <v>48</v>
      </c>
      <c r="I50" s="27"/>
      <c r="J50" s="37"/>
    </row>
    <row r="51" s="1" customFormat="1" ht="16" customHeight="1" spans="1:10">
      <c r="A51" s="25"/>
      <c r="B51" s="26" t="s">
        <v>72</v>
      </c>
      <c r="C51" s="27" t="s">
        <v>22</v>
      </c>
      <c r="D51" s="27">
        <v>0</v>
      </c>
      <c r="E51" s="27">
        <v>14</v>
      </c>
      <c r="F51" s="27">
        <v>24</v>
      </c>
      <c r="G51" s="27">
        <v>24</v>
      </c>
      <c r="H51" s="28">
        <f t="shared" si="12"/>
        <v>62</v>
      </c>
      <c r="I51" s="27"/>
      <c r="J51" s="37"/>
    </row>
    <row r="52" s="1" customFormat="1" ht="16" customHeight="1" spans="1:10">
      <c r="A52" s="25"/>
      <c r="B52" s="26" t="s">
        <v>73</v>
      </c>
      <c r="C52" s="27" t="s">
        <v>22</v>
      </c>
      <c r="D52" s="27">
        <v>0</v>
      </c>
      <c r="E52" s="27">
        <v>11</v>
      </c>
      <c r="F52" s="27">
        <v>23</v>
      </c>
      <c r="G52" s="27">
        <v>5</v>
      </c>
      <c r="H52" s="28">
        <f t="shared" si="12"/>
        <v>39</v>
      </c>
      <c r="I52" s="27"/>
      <c r="J52" s="37" t="s">
        <v>39</v>
      </c>
    </row>
    <row r="53" s="1" customFormat="1" ht="16" customHeight="1" spans="1:10">
      <c r="A53" s="25"/>
      <c r="B53" s="29" t="s">
        <v>19</v>
      </c>
      <c r="C53" s="30"/>
      <c r="D53" s="30">
        <f t="shared" ref="D53:I53" si="13">SUM(D42:D52)</f>
        <v>329</v>
      </c>
      <c r="E53" s="30">
        <f t="shared" si="13"/>
        <v>380</v>
      </c>
      <c r="F53" s="30">
        <f t="shared" si="13"/>
        <v>376</v>
      </c>
      <c r="G53" s="30">
        <f t="shared" si="13"/>
        <v>379</v>
      </c>
      <c r="H53" s="30">
        <f t="shared" si="13"/>
        <v>1464</v>
      </c>
      <c r="I53" s="13">
        <f>(E53+F53)*0.0057</f>
        <v>4.3092</v>
      </c>
      <c r="J53" s="40"/>
    </row>
    <row r="54" s="1" customFormat="1" ht="16" customHeight="1" spans="1:10">
      <c r="A54" s="31" t="s">
        <v>74</v>
      </c>
      <c r="B54" s="26" t="s">
        <v>75</v>
      </c>
      <c r="C54" s="27" t="s">
        <v>13</v>
      </c>
      <c r="D54" s="27">
        <v>158</v>
      </c>
      <c r="E54" s="27">
        <v>0</v>
      </c>
      <c r="F54" s="27">
        <v>0</v>
      </c>
      <c r="G54" s="27">
        <v>0</v>
      </c>
      <c r="H54" s="28">
        <f t="shared" ref="H54:H63" si="14">SUM(D54:G54)</f>
        <v>158</v>
      </c>
      <c r="I54" s="27"/>
      <c r="J54" s="37"/>
    </row>
    <row r="55" s="1" customFormat="1" ht="16" customHeight="1" spans="1:10">
      <c r="A55" s="31"/>
      <c r="B55" s="26" t="s">
        <v>76</v>
      </c>
      <c r="C55" s="27" t="s">
        <v>13</v>
      </c>
      <c r="D55" s="27">
        <v>0</v>
      </c>
      <c r="E55" s="27">
        <v>140</v>
      </c>
      <c r="F55" s="27">
        <v>136</v>
      </c>
      <c r="G55" s="27">
        <v>107</v>
      </c>
      <c r="H55" s="28">
        <f t="shared" si="14"/>
        <v>383</v>
      </c>
      <c r="I55" s="27"/>
      <c r="J55" s="37" t="s">
        <v>77</v>
      </c>
    </row>
    <row r="56" s="1" customFormat="1" ht="16" customHeight="1" spans="1:10">
      <c r="A56" s="31"/>
      <c r="B56" s="32" t="s">
        <v>19</v>
      </c>
      <c r="C56" s="33"/>
      <c r="D56" s="33">
        <f t="shared" ref="D56:I56" si="15">SUM(D54:D55)</f>
        <v>158</v>
      </c>
      <c r="E56" s="33">
        <f t="shared" si="15"/>
        <v>140</v>
      </c>
      <c r="F56" s="33">
        <f t="shared" si="15"/>
        <v>136</v>
      </c>
      <c r="G56" s="33">
        <f t="shared" si="15"/>
        <v>107</v>
      </c>
      <c r="H56" s="33">
        <f t="shared" si="15"/>
        <v>541</v>
      </c>
      <c r="I56" s="27"/>
      <c r="J56" s="39"/>
    </row>
    <row r="57" s="1" customFormat="1" ht="16" customHeight="1" spans="1:10">
      <c r="A57" s="25" t="s">
        <v>78</v>
      </c>
      <c r="B57" s="26" t="s">
        <v>79</v>
      </c>
      <c r="C57" s="27" t="s">
        <v>22</v>
      </c>
      <c r="D57" s="27">
        <v>151</v>
      </c>
      <c r="E57" s="27">
        <v>0</v>
      </c>
      <c r="F57" s="27">
        <v>0</v>
      </c>
      <c r="G57" s="27">
        <v>0</v>
      </c>
      <c r="H57" s="28">
        <f t="shared" si="14"/>
        <v>151</v>
      </c>
      <c r="I57" s="27"/>
      <c r="J57" s="37"/>
    </row>
    <row r="58" s="1" customFormat="1" ht="16" customHeight="1" spans="1:10">
      <c r="A58" s="25"/>
      <c r="B58" s="26" t="s">
        <v>80</v>
      </c>
      <c r="C58" s="27" t="s">
        <v>22</v>
      </c>
      <c r="D58" s="27">
        <v>0</v>
      </c>
      <c r="E58" s="27">
        <v>40</v>
      </c>
      <c r="F58" s="27">
        <v>8</v>
      </c>
      <c r="G58" s="27">
        <v>0</v>
      </c>
      <c r="H58" s="28">
        <f t="shared" si="14"/>
        <v>48</v>
      </c>
      <c r="I58" s="27"/>
      <c r="J58" s="37"/>
    </row>
    <row r="59" s="1" customFormat="1" ht="16" customHeight="1" spans="1:10">
      <c r="A59" s="25"/>
      <c r="B59" s="26" t="s">
        <v>81</v>
      </c>
      <c r="C59" s="27" t="s">
        <v>22</v>
      </c>
      <c r="D59" s="27">
        <v>0</v>
      </c>
      <c r="E59" s="27">
        <v>0</v>
      </c>
      <c r="F59" s="27">
        <v>0</v>
      </c>
      <c r="G59" s="27">
        <v>43</v>
      </c>
      <c r="H59" s="28">
        <f t="shared" si="14"/>
        <v>43</v>
      </c>
      <c r="I59" s="27"/>
      <c r="J59" s="37"/>
    </row>
    <row r="60" s="1" customFormat="1" ht="16" customHeight="1" spans="1:10">
      <c r="A60" s="25"/>
      <c r="B60" s="26" t="s">
        <v>82</v>
      </c>
      <c r="C60" s="27" t="s">
        <v>22</v>
      </c>
      <c r="D60" s="27">
        <v>0</v>
      </c>
      <c r="E60" s="27">
        <v>50</v>
      </c>
      <c r="F60" s="27">
        <v>0</v>
      </c>
      <c r="G60" s="27">
        <v>24</v>
      </c>
      <c r="H60" s="28">
        <f t="shared" si="14"/>
        <v>74</v>
      </c>
      <c r="I60" s="27"/>
      <c r="J60" s="37" t="s">
        <v>83</v>
      </c>
    </row>
    <row r="61" s="1" customFormat="1" ht="16" customHeight="1" spans="1:10">
      <c r="A61" s="25"/>
      <c r="B61" s="26" t="s">
        <v>84</v>
      </c>
      <c r="C61" s="27" t="s">
        <v>22</v>
      </c>
      <c r="D61" s="27">
        <v>0</v>
      </c>
      <c r="E61" s="27">
        <v>0</v>
      </c>
      <c r="F61" s="27">
        <v>0</v>
      </c>
      <c r="G61" s="27">
        <v>39</v>
      </c>
      <c r="H61" s="28">
        <f t="shared" si="14"/>
        <v>39</v>
      </c>
      <c r="I61" s="27"/>
      <c r="J61" s="37"/>
    </row>
    <row r="62" s="1" customFormat="1" ht="16" customHeight="1" spans="1:10">
      <c r="A62" s="25"/>
      <c r="B62" s="26" t="s">
        <v>85</v>
      </c>
      <c r="C62" s="27" t="s">
        <v>22</v>
      </c>
      <c r="D62" s="27">
        <v>0</v>
      </c>
      <c r="E62" s="27">
        <v>60</v>
      </c>
      <c r="F62" s="27">
        <v>38</v>
      </c>
      <c r="G62" s="27">
        <v>32</v>
      </c>
      <c r="H62" s="28">
        <f t="shared" si="14"/>
        <v>130</v>
      </c>
      <c r="I62" s="27"/>
      <c r="J62" s="37" t="s">
        <v>86</v>
      </c>
    </row>
    <row r="63" s="1" customFormat="1" ht="16" customHeight="1" spans="1:10">
      <c r="A63" s="25"/>
      <c r="B63" s="26" t="s">
        <v>87</v>
      </c>
      <c r="C63" s="27" t="s">
        <v>22</v>
      </c>
      <c r="D63" s="27">
        <v>52</v>
      </c>
      <c r="E63" s="27">
        <v>49</v>
      </c>
      <c r="F63" s="27">
        <v>0</v>
      </c>
      <c r="G63" s="27">
        <v>0</v>
      </c>
      <c r="H63" s="28">
        <f t="shared" si="14"/>
        <v>101</v>
      </c>
      <c r="I63" s="27"/>
      <c r="J63" s="37"/>
    </row>
    <row r="64" s="1" customFormat="1" ht="16" customHeight="1" spans="1:10">
      <c r="A64" s="25"/>
      <c r="B64" s="29" t="s">
        <v>19</v>
      </c>
      <c r="C64" s="30"/>
      <c r="D64" s="30">
        <f t="shared" ref="D64:I64" si="16">SUM(D57:D63)</f>
        <v>203</v>
      </c>
      <c r="E64" s="30">
        <f t="shared" si="16"/>
        <v>199</v>
      </c>
      <c r="F64" s="30">
        <f t="shared" si="16"/>
        <v>46</v>
      </c>
      <c r="G64" s="30">
        <f t="shared" si="16"/>
        <v>138</v>
      </c>
      <c r="H64" s="30">
        <f t="shared" si="16"/>
        <v>586</v>
      </c>
      <c r="I64" s="27"/>
      <c r="J64" s="41"/>
    </row>
    <row r="65" s="1" customFormat="1" ht="16" customHeight="1" spans="1:10">
      <c r="A65" s="31" t="s">
        <v>88</v>
      </c>
      <c r="B65" s="42" t="s">
        <v>89</v>
      </c>
      <c r="C65" s="43" t="s">
        <v>13</v>
      </c>
      <c r="D65" s="43">
        <v>0</v>
      </c>
      <c r="E65" s="43">
        <v>82</v>
      </c>
      <c r="F65" s="43">
        <v>87</v>
      </c>
      <c r="G65" s="43">
        <v>74</v>
      </c>
      <c r="H65" s="24">
        <f t="shared" ref="H65:H75" si="17">SUM(D65:G65)</f>
        <v>243</v>
      </c>
      <c r="I65" s="27"/>
      <c r="J65" s="37"/>
    </row>
    <row r="66" s="1" customFormat="1" ht="16" customHeight="1" spans="1:10">
      <c r="A66" s="31"/>
      <c r="B66" s="42" t="s">
        <v>90</v>
      </c>
      <c r="C66" s="43" t="s">
        <v>13</v>
      </c>
      <c r="D66" s="43">
        <v>71</v>
      </c>
      <c r="E66" s="43">
        <v>0</v>
      </c>
      <c r="F66" s="43">
        <v>0</v>
      </c>
      <c r="G66" s="43">
        <v>0</v>
      </c>
      <c r="H66" s="24">
        <f t="shared" si="17"/>
        <v>71</v>
      </c>
      <c r="I66" s="27"/>
      <c r="J66" s="37"/>
    </row>
    <row r="67" s="1" customFormat="1" ht="16" customHeight="1" spans="1:10">
      <c r="A67" s="31"/>
      <c r="B67" s="32" t="s">
        <v>19</v>
      </c>
      <c r="C67" s="33"/>
      <c r="D67" s="33">
        <f t="shared" ref="D67:I67" si="18">SUM(D65:D66)</f>
        <v>71</v>
      </c>
      <c r="E67" s="33">
        <f t="shared" si="18"/>
        <v>82</v>
      </c>
      <c r="F67" s="33">
        <f t="shared" si="18"/>
        <v>87</v>
      </c>
      <c r="G67" s="33">
        <f t="shared" si="18"/>
        <v>74</v>
      </c>
      <c r="H67" s="33">
        <f t="shared" si="18"/>
        <v>314</v>
      </c>
      <c r="I67" s="27"/>
      <c r="J67" s="39"/>
    </row>
    <row r="68" s="1" customFormat="1" ht="16" customHeight="1" spans="1:10">
      <c r="A68" s="25" t="s">
        <v>91</v>
      </c>
      <c r="B68" s="42" t="s">
        <v>92</v>
      </c>
      <c r="C68" s="43" t="s">
        <v>22</v>
      </c>
      <c r="D68" s="27">
        <v>106</v>
      </c>
      <c r="E68" s="27">
        <v>0</v>
      </c>
      <c r="F68" s="43">
        <v>0</v>
      </c>
      <c r="G68" s="27">
        <v>0</v>
      </c>
      <c r="H68" s="28">
        <f t="shared" si="17"/>
        <v>106</v>
      </c>
      <c r="I68" s="27"/>
      <c r="J68" s="37"/>
    </row>
    <row r="69" s="1" customFormat="1" ht="16" customHeight="1" spans="1:10">
      <c r="A69" s="25"/>
      <c r="B69" s="26" t="s">
        <v>93</v>
      </c>
      <c r="C69" s="43" t="s">
        <v>22</v>
      </c>
      <c r="D69" s="27">
        <v>0</v>
      </c>
      <c r="E69" s="27">
        <v>12</v>
      </c>
      <c r="F69" s="27">
        <v>13</v>
      </c>
      <c r="G69" s="27">
        <v>0</v>
      </c>
      <c r="H69" s="28">
        <f t="shared" si="17"/>
        <v>25</v>
      </c>
      <c r="I69" s="27"/>
      <c r="J69" s="37"/>
    </row>
    <row r="70" s="1" customFormat="1" ht="16" customHeight="1" spans="1:10">
      <c r="A70" s="25"/>
      <c r="B70" s="26" t="s">
        <v>94</v>
      </c>
      <c r="C70" s="27" t="s">
        <v>22</v>
      </c>
      <c r="D70" s="27">
        <v>0</v>
      </c>
      <c r="E70" s="27">
        <v>65</v>
      </c>
      <c r="F70" s="27">
        <v>66</v>
      </c>
      <c r="G70" s="27">
        <v>58</v>
      </c>
      <c r="H70" s="28">
        <f t="shared" si="17"/>
        <v>189</v>
      </c>
      <c r="I70" s="27"/>
      <c r="J70" s="37" t="s">
        <v>95</v>
      </c>
    </row>
    <row r="71" s="1" customFormat="1" ht="16" customHeight="1" spans="1:10">
      <c r="A71" s="25"/>
      <c r="B71" s="26" t="s">
        <v>96</v>
      </c>
      <c r="C71" s="27" t="s">
        <v>22</v>
      </c>
      <c r="D71" s="27">
        <v>53</v>
      </c>
      <c r="E71" s="27">
        <v>0</v>
      </c>
      <c r="F71" s="27">
        <v>0</v>
      </c>
      <c r="G71" s="27">
        <v>0</v>
      </c>
      <c r="H71" s="28">
        <f t="shared" si="17"/>
        <v>53</v>
      </c>
      <c r="I71" s="27"/>
      <c r="J71" s="37"/>
    </row>
    <row r="72" s="1" customFormat="1" ht="16" customHeight="1" spans="1:10">
      <c r="A72" s="25"/>
      <c r="B72" s="26" t="s">
        <v>97</v>
      </c>
      <c r="C72" s="27" t="s">
        <v>22</v>
      </c>
      <c r="D72" s="27">
        <v>29</v>
      </c>
      <c r="E72" s="27">
        <v>29</v>
      </c>
      <c r="F72" s="27">
        <v>0</v>
      </c>
      <c r="G72" s="27">
        <v>38</v>
      </c>
      <c r="H72" s="28">
        <f t="shared" si="17"/>
        <v>96</v>
      </c>
      <c r="I72" s="27"/>
      <c r="J72" s="37"/>
    </row>
    <row r="73" s="1" customFormat="1" ht="16" customHeight="1" spans="1:10">
      <c r="A73" s="25"/>
      <c r="B73" s="26" t="s">
        <v>98</v>
      </c>
      <c r="C73" s="27" t="s">
        <v>22</v>
      </c>
      <c r="D73" s="27">
        <v>0</v>
      </c>
      <c r="E73" s="27">
        <v>51</v>
      </c>
      <c r="F73" s="27">
        <v>68</v>
      </c>
      <c r="G73" s="27">
        <v>38</v>
      </c>
      <c r="H73" s="28">
        <f t="shared" si="17"/>
        <v>157</v>
      </c>
      <c r="I73" s="27"/>
      <c r="J73" s="37" t="s">
        <v>95</v>
      </c>
    </row>
    <row r="74" s="1" customFormat="1" ht="16" customHeight="1" spans="1:10">
      <c r="A74" s="25"/>
      <c r="B74" s="26" t="s">
        <v>99</v>
      </c>
      <c r="C74" s="27" t="s">
        <v>13</v>
      </c>
      <c r="D74" s="27">
        <v>45</v>
      </c>
      <c r="E74" s="27">
        <v>61</v>
      </c>
      <c r="F74" s="27">
        <v>73</v>
      </c>
      <c r="G74" s="27">
        <v>64</v>
      </c>
      <c r="H74" s="28">
        <f t="shared" si="17"/>
        <v>243</v>
      </c>
      <c r="I74" s="27"/>
      <c r="J74" s="37"/>
    </row>
    <row r="75" s="1" customFormat="1" ht="16" customHeight="1" spans="1:10">
      <c r="A75" s="25"/>
      <c r="B75" s="26" t="s">
        <v>100</v>
      </c>
      <c r="C75" s="27" t="s">
        <v>13</v>
      </c>
      <c r="D75" s="27">
        <v>30</v>
      </c>
      <c r="E75" s="27">
        <v>41</v>
      </c>
      <c r="F75" s="27">
        <v>41</v>
      </c>
      <c r="G75" s="27">
        <v>57</v>
      </c>
      <c r="H75" s="28">
        <f t="shared" si="17"/>
        <v>169</v>
      </c>
      <c r="I75" s="27"/>
      <c r="J75" s="37" t="s">
        <v>48</v>
      </c>
    </row>
    <row r="76" s="1" customFormat="1" ht="16" customHeight="1" spans="1:10">
      <c r="A76" s="25"/>
      <c r="B76" s="29" t="s">
        <v>19</v>
      </c>
      <c r="C76" s="30"/>
      <c r="D76" s="30">
        <f t="shared" ref="D76:I76" si="19">SUM(D68:D75)</f>
        <v>263</v>
      </c>
      <c r="E76" s="30">
        <f t="shared" si="19"/>
        <v>259</v>
      </c>
      <c r="F76" s="30">
        <f t="shared" si="19"/>
        <v>261</v>
      </c>
      <c r="G76" s="30">
        <f t="shared" si="19"/>
        <v>255</v>
      </c>
      <c r="H76" s="30">
        <f t="shared" si="19"/>
        <v>1038</v>
      </c>
      <c r="I76" s="27"/>
      <c r="J76" s="40"/>
    </row>
    <row r="77" s="1" customFormat="1" ht="16" customHeight="1" spans="1:10">
      <c r="A77" s="31" t="s">
        <v>101</v>
      </c>
      <c r="B77" s="26" t="s">
        <v>102</v>
      </c>
      <c r="C77" s="27" t="s">
        <v>24</v>
      </c>
      <c r="D77" s="27">
        <v>246</v>
      </c>
      <c r="E77" s="27">
        <v>0</v>
      </c>
      <c r="F77" s="27">
        <v>0</v>
      </c>
      <c r="G77" s="27">
        <v>0</v>
      </c>
      <c r="H77" s="28">
        <f t="shared" ref="H77:H81" si="20">SUM(D77:G77)</f>
        <v>246</v>
      </c>
      <c r="I77" s="27"/>
      <c r="J77" s="37"/>
    </row>
    <row r="78" s="1" customFormat="1" ht="16" customHeight="1" spans="1:10">
      <c r="A78" s="31"/>
      <c r="B78" s="26" t="s">
        <v>103</v>
      </c>
      <c r="C78" s="27" t="s">
        <v>22</v>
      </c>
      <c r="D78" s="27">
        <v>0</v>
      </c>
      <c r="E78" s="27">
        <v>28</v>
      </c>
      <c r="F78" s="27">
        <v>25</v>
      </c>
      <c r="G78" s="27">
        <v>23</v>
      </c>
      <c r="H78" s="28">
        <f t="shared" si="20"/>
        <v>76</v>
      </c>
      <c r="I78" s="27"/>
      <c r="J78" s="37"/>
    </row>
    <row r="79" s="1" customFormat="1" ht="16" customHeight="1" spans="1:10">
      <c r="A79" s="31"/>
      <c r="B79" s="26" t="s">
        <v>104</v>
      </c>
      <c r="C79" s="27" t="s">
        <v>22</v>
      </c>
      <c r="D79" s="27">
        <v>0</v>
      </c>
      <c r="E79" s="27">
        <v>40</v>
      </c>
      <c r="F79" s="27">
        <v>0</v>
      </c>
      <c r="G79" s="27">
        <v>0</v>
      </c>
      <c r="H79" s="28">
        <f t="shared" si="20"/>
        <v>40</v>
      </c>
      <c r="I79" s="27"/>
      <c r="J79" s="37"/>
    </row>
    <row r="80" s="1" customFormat="1" ht="16" customHeight="1" spans="1:10">
      <c r="A80" s="31"/>
      <c r="B80" s="26" t="s">
        <v>105</v>
      </c>
      <c r="C80" s="27" t="s">
        <v>22</v>
      </c>
      <c r="D80" s="27">
        <v>0</v>
      </c>
      <c r="E80" s="27">
        <v>18</v>
      </c>
      <c r="F80" s="27">
        <v>23</v>
      </c>
      <c r="G80" s="27">
        <v>20</v>
      </c>
      <c r="H80" s="28">
        <f t="shared" si="20"/>
        <v>61</v>
      </c>
      <c r="I80" s="27"/>
      <c r="J80" s="37"/>
    </row>
    <row r="81" s="1" customFormat="1" ht="16" customHeight="1" spans="1:10">
      <c r="A81" s="31"/>
      <c r="B81" s="26" t="s">
        <v>106</v>
      </c>
      <c r="C81" s="27" t="s">
        <v>13</v>
      </c>
      <c r="D81" s="27">
        <v>0</v>
      </c>
      <c r="E81" s="27">
        <v>148</v>
      </c>
      <c r="F81" s="27">
        <v>182</v>
      </c>
      <c r="G81" s="27">
        <v>164</v>
      </c>
      <c r="H81" s="28">
        <f t="shared" si="20"/>
        <v>494</v>
      </c>
      <c r="I81" s="27"/>
      <c r="J81" s="37"/>
    </row>
    <row r="82" s="1" customFormat="1" ht="16" customHeight="1" spans="1:10">
      <c r="A82" s="31"/>
      <c r="B82" s="32" t="s">
        <v>19</v>
      </c>
      <c r="C82" s="33"/>
      <c r="D82" s="33">
        <f>SUM(D77:D81)</f>
        <v>246</v>
      </c>
      <c r="E82" s="33">
        <f t="shared" ref="E82:J82" si="21">SUM(E77:E81)</f>
        <v>234</v>
      </c>
      <c r="F82" s="33">
        <f t="shared" si="21"/>
        <v>230</v>
      </c>
      <c r="G82" s="33">
        <f t="shared" si="21"/>
        <v>207</v>
      </c>
      <c r="H82" s="33">
        <f t="shared" si="21"/>
        <v>917</v>
      </c>
      <c r="I82" s="27"/>
      <c r="J82" s="33">
        <f t="shared" si="21"/>
        <v>0</v>
      </c>
    </row>
    <row r="83" s="1" customFormat="1" ht="16" customHeight="1" spans="1:10">
      <c r="A83" s="25" t="s">
        <v>107</v>
      </c>
      <c r="B83" s="26" t="s">
        <v>108</v>
      </c>
      <c r="C83" s="27" t="s">
        <v>24</v>
      </c>
      <c r="D83" s="27">
        <v>327</v>
      </c>
      <c r="E83" s="27">
        <v>0</v>
      </c>
      <c r="F83" s="27">
        <v>0</v>
      </c>
      <c r="G83" s="27">
        <v>0</v>
      </c>
      <c r="H83" s="28">
        <f t="shared" ref="H83:H87" si="22">SUM(D83:G83)</f>
        <v>327</v>
      </c>
      <c r="I83" s="27"/>
      <c r="J83" s="37"/>
    </row>
    <row r="84" s="1" customFormat="1" ht="16" customHeight="1" spans="1:10">
      <c r="A84" s="25"/>
      <c r="B84" s="26" t="s">
        <v>109</v>
      </c>
      <c r="C84" s="27" t="s">
        <v>22</v>
      </c>
      <c r="D84" s="27">
        <v>0</v>
      </c>
      <c r="E84" s="27">
        <v>39</v>
      </c>
      <c r="F84" s="27">
        <v>0</v>
      </c>
      <c r="G84" s="27">
        <v>0</v>
      </c>
      <c r="H84" s="28">
        <f t="shared" si="22"/>
        <v>39</v>
      </c>
      <c r="I84" s="27"/>
      <c r="J84" s="37"/>
    </row>
    <row r="85" s="1" customFormat="1" ht="16" customHeight="1" spans="1:10">
      <c r="A85" s="25"/>
      <c r="B85" s="26" t="s">
        <v>110</v>
      </c>
      <c r="C85" s="27" t="s">
        <v>22</v>
      </c>
      <c r="D85" s="27">
        <v>0</v>
      </c>
      <c r="E85" s="27">
        <v>53</v>
      </c>
      <c r="F85" s="27">
        <v>53</v>
      </c>
      <c r="G85" s="27">
        <v>61</v>
      </c>
      <c r="H85" s="28">
        <f t="shared" si="22"/>
        <v>167</v>
      </c>
      <c r="I85" s="27"/>
      <c r="J85" s="37"/>
    </row>
    <row r="86" s="1" customFormat="1" ht="16" customHeight="1" spans="1:10">
      <c r="A86" s="25"/>
      <c r="B86" s="26" t="s">
        <v>111</v>
      </c>
      <c r="C86" s="27" t="s">
        <v>22</v>
      </c>
      <c r="D86" s="27">
        <v>0</v>
      </c>
      <c r="E86" s="27">
        <v>50</v>
      </c>
      <c r="F86" s="27">
        <v>48</v>
      </c>
      <c r="G86" s="27">
        <v>57</v>
      </c>
      <c r="H86" s="28">
        <f t="shared" si="22"/>
        <v>155</v>
      </c>
      <c r="I86" s="27"/>
      <c r="J86" s="37"/>
    </row>
    <row r="87" s="1" customFormat="1" ht="16" customHeight="1" spans="1:10">
      <c r="A87" s="25"/>
      <c r="B87" s="26" t="s">
        <v>112</v>
      </c>
      <c r="C87" s="27" t="s">
        <v>13</v>
      </c>
      <c r="D87" s="27">
        <v>0</v>
      </c>
      <c r="E87" s="27">
        <v>194</v>
      </c>
      <c r="F87" s="27">
        <v>226</v>
      </c>
      <c r="G87" s="27">
        <v>182</v>
      </c>
      <c r="H87" s="28">
        <f t="shared" si="22"/>
        <v>602</v>
      </c>
      <c r="I87" s="27"/>
      <c r="J87" s="37"/>
    </row>
    <row r="88" s="1" customFormat="1" ht="16" customHeight="1" spans="1:10">
      <c r="A88" s="25"/>
      <c r="B88" s="29" t="s">
        <v>19</v>
      </c>
      <c r="C88" s="30"/>
      <c r="D88" s="30">
        <f t="shared" ref="D88:I88" si="23">SUM(D83:D87)</f>
        <v>327</v>
      </c>
      <c r="E88" s="30">
        <f t="shared" si="23"/>
        <v>336</v>
      </c>
      <c r="F88" s="30">
        <f t="shared" si="23"/>
        <v>327</v>
      </c>
      <c r="G88" s="30">
        <f t="shared" si="23"/>
        <v>300</v>
      </c>
      <c r="H88" s="30">
        <f t="shared" si="23"/>
        <v>1290</v>
      </c>
      <c r="I88" s="27"/>
      <c r="J88" s="40"/>
    </row>
    <row r="89" s="1" customFormat="1" ht="16" customHeight="1" spans="1:10">
      <c r="A89" s="31" t="s">
        <v>113</v>
      </c>
      <c r="B89" s="26" t="s">
        <v>114</v>
      </c>
      <c r="C89" s="27" t="s">
        <v>22</v>
      </c>
      <c r="D89" s="27">
        <v>55</v>
      </c>
      <c r="E89" s="27">
        <v>55</v>
      </c>
      <c r="F89" s="27">
        <v>52</v>
      </c>
      <c r="G89" s="27">
        <v>53</v>
      </c>
      <c r="H89" s="28">
        <f t="shared" ref="H89:H95" si="24">SUM(D89:G89)</f>
        <v>215</v>
      </c>
      <c r="I89" s="27"/>
      <c r="J89" s="37"/>
    </row>
    <row r="90" s="1" customFormat="1" ht="16" customHeight="1" spans="1:10">
      <c r="A90" s="31"/>
      <c r="B90" s="26" t="s">
        <v>115</v>
      </c>
      <c r="C90" s="27" t="s">
        <v>22</v>
      </c>
      <c r="D90" s="27">
        <v>51</v>
      </c>
      <c r="E90" s="27">
        <v>44</v>
      </c>
      <c r="F90" s="27">
        <v>47</v>
      </c>
      <c r="G90" s="27">
        <v>49</v>
      </c>
      <c r="H90" s="28">
        <f t="shared" si="24"/>
        <v>191</v>
      </c>
      <c r="I90" s="27"/>
      <c r="J90" s="37"/>
    </row>
    <row r="91" s="1" customFormat="1" ht="16" customHeight="1" spans="1:10">
      <c r="A91" s="31"/>
      <c r="B91" s="26" t="s">
        <v>116</v>
      </c>
      <c r="C91" s="27" t="s">
        <v>22</v>
      </c>
      <c r="D91" s="27">
        <v>42</v>
      </c>
      <c r="E91" s="27">
        <v>38</v>
      </c>
      <c r="F91" s="27">
        <v>44</v>
      </c>
      <c r="G91" s="27">
        <v>37</v>
      </c>
      <c r="H91" s="28">
        <f t="shared" si="24"/>
        <v>161</v>
      </c>
      <c r="I91" s="27"/>
      <c r="J91" s="37"/>
    </row>
    <row r="92" s="1" customFormat="1" ht="16" customHeight="1" spans="1:10">
      <c r="A92" s="31"/>
      <c r="B92" s="26" t="s">
        <v>117</v>
      </c>
      <c r="C92" s="27" t="s">
        <v>22</v>
      </c>
      <c r="D92" s="27">
        <v>88</v>
      </c>
      <c r="E92" s="27">
        <v>88</v>
      </c>
      <c r="F92" s="27">
        <v>93</v>
      </c>
      <c r="G92" s="27">
        <v>90</v>
      </c>
      <c r="H92" s="28">
        <f t="shared" si="24"/>
        <v>359</v>
      </c>
      <c r="I92" s="27"/>
      <c r="J92" s="37"/>
    </row>
    <row r="93" s="1" customFormat="1" ht="16" customHeight="1" spans="1:10">
      <c r="A93" s="31"/>
      <c r="B93" s="26" t="s">
        <v>118</v>
      </c>
      <c r="C93" s="27" t="s">
        <v>22</v>
      </c>
      <c r="D93" s="27">
        <v>80</v>
      </c>
      <c r="E93" s="27">
        <v>40</v>
      </c>
      <c r="F93" s="27">
        <v>0</v>
      </c>
      <c r="G93" s="27">
        <v>0</v>
      </c>
      <c r="H93" s="28">
        <f t="shared" si="24"/>
        <v>120</v>
      </c>
      <c r="I93" s="27"/>
      <c r="J93" s="37"/>
    </row>
    <row r="94" s="1" customFormat="1" ht="16" customHeight="1" spans="1:10">
      <c r="A94" s="31"/>
      <c r="B94" s="26" t="s">
        <v>119</v>
      </c>
      <c r="C94" s="27" t="s">
        <v>13</v>
      </c>
      <c r="D94" s="27">
        <v>90</v>
      </c>
      <c r="E94" s="27">
        <v>86</v>
      </c>
      <c r="F94" s="27">
        <v>85</v>
      </c>
      <c r="G94" s="27">
        <v>99</v>
      </c>
      <c r="H94" s="28">
        <f t="shared" si="24"/>
        <v>360</v>
      </c>
      <c r="I94" s="27"/>
      <c r="J94" s="37" t="s">
        <v>120</v>
      </c>
    </row>
    <row r="95" s="1" customFormat="1" ht="16" customHeight="1" spans="1:10">
      <c r="A95" s="31"/>
      <c r="B95" s="26" t="s">
        <v>121</v>
      </c>
      <c r="C95" s="27" t="s">
        <v>13</v>
      </c>
      <c r="D95" s="27">
        <v>40</v>
      </c>
      <c r="E95" s="27">
        <v>0</v>
      </c>
      <c r="F95" s="27">
        <v>0</v>
      </c>
      <c r="G95" s="27">
        <v>0</v>
      </c>
      <c r="H95" s="28">
        <f t="shared" si="24"/>
        <v>40</v>
      </c>
      <c r="I95" s="27"/>
      <c r="J95" s="37"/>
    </row>
    <row r="96" s="1" customFormat="1" ht="16" customHeight="1" spans="1:10">
      <c r="A96" s="31"/>
      <c r="B96" s="32" t="s">
        <v>19</v>
      </c>
      <c r="C96" s="33"/>
      <c r="D96" s="33">
        <f t="shared" ref="D96:I96" si="25">SUM(D89:D95)</f>
        <v>446</v>
      </c>
      <c r="E96" s="33">
        <f t="shared" si="25"/>
        <v>351</v>
      </c>
      <c r="F96" s="33">
        <f t="shared" si="25"/>
        <v>321</v>
      </c>
      <c r="G96" s="33">
        <f t="shared" si="25"/>
        <v>328</v>
      </c>
      <c r="H96" s="33">
        <f t="shared" si="25"/>
        <v>1446</v>
      </c>
      <c r="I96" s="27"/>
      <c r="J96" s="39"/>
    </row>
    <row r="97" s="1" customFormat="1" ht="16" customHeight="1" spans="1:10">
      <c r="A97" s="25" t="s">
        <v>122</v>
      </c>
      <c r="B97" s="26" t="s">
        <v>123</v>
      </c>
      <c r="C97" s="27" t="s">
        <v>22</v>
      </c>
      <c r="D97" s="27">
        <v>78</v>
      </c>
      <c r="E97" s="27">
        <v>29</v>
      </c>
      <c r="F97" s="27">
        <v>33</v>
      </c>
      <c r="G97" s="27">
        <v>37</v>
      </c>
      <c r="H97" s="28">
        <f t="shared" ref="H97:H101" si="26">SUM(D97:G97)</f>
        <v>177</v>
      </c>
      <c r="I97" s="27"/>
      <c r="J97" s="37"/>
    </row>
    <row r="98" s="1" customFormat="1" ht="16" customHeight="1" spans="1:10">
      <c r="A98" s="25"/>
      <c r="B98" s="26" t="s">
        <v>124</v>
      </c>
      <c r="C98" s="27" t="s">
        <v>22</v>
      </c>
      <c r="D98" s="27">
        <v>40</v>
      </c>
      <c r="E98" s="27">
        <v>26</v>
      </c>
      <c r="F98" s="27">
        <v>22</v>
      </c>
      <c r="G98" s="27">
        <v>35</v>
      </c>
      <c r="H98" s="28">
        <f t="shared" si="26"/>
        <v>123</v>
      </c>
      <c r="I98" s="27"/>
      <c r="J98" s="37"/>
    </row>
    <row r="99" s="1" customFormat="1" ht="16" customHeight="1" spans="1:10">
      <c r="A99" s="25"/>
      <c r="B99" s="26" t="s">
        <v>125</v>
      </c>
      <c r="C99" s="27" t="s">
        <v>22</v>
      </c>
      <c r="D99" s="27">
        <v>0</v>
      </c>
      <c r="E99" s="27">
        <v>0</v>
      </c>
      <c r="F99" s="27">
        <v>0</v>
      </c>
      <c r="G99" s="27">
        <v>13</v>
      </c>
      <c r="H99" s="28">
        <f t="shared" si="26"/>
        <v>13</v>
      </c>
      <c r="I99" s="27"/>
      <c r="J99" s="37"/>
    </row>
    <row r="100" s="1" customFormat="1" ht="16" customHeight="1" spans="1:10">
      <c r="A100" s="25"/>
      <c r="B100" s="26" t="s">
        <v>126</v>
      </c>
      <c r="C100" s="27" t="s">
        <v>13</v>
      </c>
      <c r="D100" s="27">
        <v>199</v>
      </c>
      <c r="E100" s="27">
        <v>301</v>
      </c>
      <c r="F100" s="27">
        <v>308</v>
      </c>
      <c r="G100" s="27">
        <v>296</v>
      </c>
      <c r="H100" s="28">
        <f t="shared" si="26"/>
        <v>1104</v>
      </c>
      <c r="I100" s="27"/>
      <c r="J100" s="37" t="s">
        <v>127</v>
      </c>
    </row>
    <row r="101" s="1" customFormat="1" ht="16" customHeight="1" spans="1:10">
      <c r="A101" s="25"/>
      <c r="B101" s="26" t="s">
        <v>128</v>
      </c>
      <c r="C101" s="27" t="s">
        <v>22</v>
      </c>
      <c r="D101" s="27">
        <v>50</v>
      </c>
      <c r="E101" s="27">
        <v>47</v>
      </c>
      <c r="F101" s="27">
        <v>0</v>
      </c>
      <c r="G101" s="27">
        <v>0</v>
      </c>
      <c r="H101" s="28">
        <f t="shared" si="26"/>
        <v>97</v>
      </c>
      <c r="I101" s="27"/>
      <c r="J101" s="37"/>
    </row>
    <row r="102" s="1" customFormat="1" ht="16" customHeight="1" spans="1:10">
      <c r="A102" s="25"/>
      <c r="B102" s="29" t="s">
        <v>19</v>
      </c>
      <c r="C102" s="30"/>
      <c r="D102" s="30">
        <f t="shared" ref="D102:I102" si="27">SUM(D97:D101)</f>
        <v>367</v>
      </c>
      <c r="E102" s="30">
        <f t="shared" si="27"/>
        <v>403</v>
      </c>
      <c r="F102" s="30">
        <f t="shared" si="27"/>
        <v>363</v>
      </c>
      <c r="G102" s="30">
        <f t="shared" si="27"/>
        <v>381</v>
      </c>
      <c r="H102" s="30">
        <f t="shared" si="27"/>
        <v>1514</v>
      </c>
      <c r="I102" s="27"/>
      <c r="J102" s="40"/>
    </row>
    <row r="103" s="1" customFormat="1" ht="16" customHeight="1" spans="1:10">
      <c r="A103" s="31" t="s">
        <v>129</v>
      </c>
      <c r="B103" s="26" t="s">
        <v>130</v>
      </c>
      <c r="C103" s="27" t="s">
        <v>13</v>
      </c>
      <c r="D103" s="27">
        <v>0</v>
      </c>
      <c r="E103" s="27">
        <v>362</v>
      </c>
      <c r="F103" s="27">
        <v>380</v>
      </c>
      <c r="G103" s="27">
        <v>354</v>
      </c>
      <c r="H103" s="28">
        <f t="shared" ref="H103:H111" si="28">SUM(D103:G103)</f>
        <v>1096</v>
      </c>
      <c r="I103" s="27"/>
      <c r="J103" s="37" t="s">
        <v>127</v>
      </c>
    </row>
    <row r="104" s="1" customFormat="1" ht="16" customHeight="1" spans="1:10">
      <c r="A104" s="31"/>
      <c r="B104" s="26" t="s">
        <v>35</v>
      </c>
      <c r="C104" s="27" t="s">
        <v>13</v>
      </c>
      <c r="D104" s="27">
        <v>335</v>
      </c>
      <c r="E104" s="27">
        <v>0</v>
      </c>
      <c r="F104" s="27">
        <v>0</v>
      </c>
      <c r="G104" s="27">
        <v>0</v>
      </c>
      <c r="H104" s="28">
        <f t="shared" si="28"/>
        <v>335</v>
      </c>
      <c r="I104" s="27"/>
      <c r="J104" s="37"/>
    </row>
    <row r="105" s="1" customFormat="1" ht="16" customHeight="1" spans="1:10">
      <c r="A105" s="31"/>
      <c r="B105" s="32" t="s">
        <v>19</v>
      </c>
      <c r="C105" s="33"/>
      <c r="D105" s="33">
        <f t="shared" ref="D105:I105" si="29">SUM(D103:D104)</f>
        <v>335</v>
      </c>
      <c r="E105" s="33">
        <f t="shared" si="29"/>
        <v>362</v>
      </c>
      <c r="F105" s="33">
        <f t="shared" si="29"/>
        <v>380</v>
      </c>
      <c r="G105" s="33">
        <f t="shared" si="29"/>
        <v>354</v>
      </c>
      <c r="H105" s="33">
        <f t="shared" si="29"/>
        <v>1431</v>
      </c>
      <c r="I105" s="27"/>
      <c r="J105" s="39"/>
    </row>
    <row r="106" s="1" customFormat="1" ht="16" customHeight="1" spans="1:10">
      <c r="A106" s="25" t="s">
        <v>131</v>
      </c>
      <c r="B106" s="26" t="s">
        <v>132</v>
      </c>
      <c r="C106" s="27" t="s">
        <v>24</v>
      </c>
      <c r="D106" s="27">
        <v>334</v>
      </c>
      <c r="E106" s="27">
        <v>0</v>
      </c>
      <c r="F106" s="27">
        <v>0</v>
      </c>
      <c r="G106" s="27">
        <v>0</v>
      </c>
      <c r="H106" s="28">
        <f t="shared" si="28"/>
        <v>334</v>
      </c>
      <c r="I106" s="27"/>
      <c r="J106" s="37"/>
    </row>
    <row r="107" s="1" customFormat="1" ht="16" customHeight="1" spans="1:10">
      <c r="A107" s="25"/>
      <c r="B107" s="26" t="s">
        <v>133</v>
      </c>
      <c r="C107" s="27" t="s">
        <v>22</v>
      </c>
      <c r="D107" s="27">
        <v>0</v>
      </c>
      <c r="E107" s="27">
        <v>76</v>
      </c>
      <c r="F107" s="27">
        <v>82</v>
      </c>
      <c r="G107" s="27">
        <v>76</v>
      </c>
      <c r="H107" s="28">
        <f t="shared" si="28"/>
        <v>234</v>
      </c>
      <c r="I107" s="27"/>
      <c r="J107" s="37"/>
    </row>
    <row r="108" s="1" customFormat="1" ht="16" customHeight="1" spans="1:10">
      <c r="A108" s="25"/>
      <c r="B108" s="26" t="s">
        <v>134</v>
      </c>
      <c r="C108" s="27" t="s">
        <v>22</v>
      </c>
      <c r="D108" s="27">
        <v>0</v>
      </c>
      <c r="E108" s="27">
        <v>43</v>
      </c>
      <c r="F108" s="27">
        <v>0</v>
      </c>
      <c r="G108" s="27">
        <v>0</v>
      </c>
      <c r="H108" s="28">
        <f t="shared" si="28"/>
        <v>43</v>
      </c>
      <c r="I108" s="27"/>
      <c r="J108" s="37"/>
    </row>
    <row r="109" s="1" customFormat="1" ht="16" customHeight="1" spans="1:10">
      <c r="A109" s="25"/>
      <c r="B109" s="26" t="s">
        <v>135</v>
      </c>
      <c r="C109" s="27" t="s">
        <v>22</v>
      </c>
      <c r="D109" s="27">
        <v>0</v>
      </c>
      <c r="E109" s="27">
        <v>48</v>
      </c>
      <c r="F109" s="27">
        <v>58</v>
      </c>
      <c r="G109" s="27">
        <v>59</v>
      </c>
      <c r="H109" s="28">
        <f t="shared" si="28"/>
        <v>165</v>
      </c>
      <c r="I109" s="27"/>
      <c r="J109" s="37"/>
    </row>
    <row r="110" s="1" customFormat="1" ht="16" customHeight="1" spans="1:10">
      <c r="A110" s="25"/>
      <c r="B110" s="26" t="s">
        <v>136</v>
      </c>
      <c r="C110" s="27" t="s">
        <v>22</v>
      </c>
      <c r="D110" s="27">
        <v>0</v>
      </c>
      <c r="E110" s="27">
        <v>11</v>
      </c>
      <c r="F110" s="27">
        <v>13</v>
      </c>
      <c r="G110" s="27">
        <v>17</v>
      </c>
      <c r="H110" s="28">
        <f t="shared" si="28"/>
        <v>41</v>
      </c>
      <c r="I110" s="27"/>
      <c r="J110" s="37" t="s">
        <v>39</v>
      </c>
    </row>
    <row r="111" s="1" customFormat="1" ht="16" customHeight="1" spans="1:10">
      <c r="A111" s="25"/>
      <c r="B111" s="26" t="s">
        <v>137</v>
      </c>
      <c r="C111" s="27" t="s">
        <v>13</v>
      </c>
      <c r="D111" s="27">
        <v>0</v>
      </c>
      <c r="E111" s="27">
        <v>130</v>
      </c>
      <c r="F111" s="27">
        <v>151</v>
      </c>
      <c r="G111" s="27">
        <v>150</v>
      </c>
      <c r="H111" s="28">
        <f t="shared" si="28"/>
        <v>431</v>
      </c>
      <c r="I111" s="27"/>
      <c r="J111" s="37" t="s">
        <v>48</v>
      </c>
    </row>
    <row r="112" s="1" customFormat="1" ht="16" customHeight="1" spans="1:10">
      <c r="A112" s="25"/>
      <c r="B112" s="29" t="s">
        <v>19</v>
      </c>
      <c r="C112" s="30"/>
      <c r="D112" s="30">
        <f t="shared" ref="D112:I112" si="30">SUM(D106:D111)</f>
        <v>334</v>
      </c>
      <c r="E112" s="30">
        <f t="shared" si="30"/>
        <v>308</v>
      </c>
      <c r="F112" s="30">
        <f t="shared" si="30"/>
        <v>304</v>
      </c>
      <c r="G112" s="30">
        <f t="shared" si="30"/>
        <v>302</v>
      </c>
      <c r="H112" s="30">
        <f t="shared" si="30"/>
        <v>1248</v>
      </c>
      <c r="I112" s="27"/>
      <c r="J112" s="40"/>
    </row>
    <row r="113" s="1" customFormat="1" ht="16" customHeight="1" spans="1:10">
      <c r="A113" s="31" t="s">
        <v>138</v>
      </c>
      <c r="B113" s="26" t="s">
        <v>139</v>
      </c>
      <c r="C113" s="27" t="s">
        <v>13</v>
      </c>
      <c r="D113" s="27">
        <v>127</v>
      </c>
      <c r="E113" s="27">
        <v>0</v>
      </c>
      <c r="F113" s="27">
        <v>0</v>
      </c>
      <c r="G113" s="27">
        <v>0</v>
      </c>
      <c r="H113" s="28">
        <f t="shared" ref="H113:H121" si="31">SUM(D113:G113)</f>
        <v>127</v>
      </c>
      <c r="I113" s="27"/>
      <c r="J113" s="37"/>
    </row>
    <row r="114" s="1" customFormat="1" ht="16" customHeight="1" spans="1:10">
      <c r="A114" s="31"/>
      <c r="B114" s="26" t="s">
        <v>140</v>
      </c>
      <c r="C114" s="27" t="s">
        <v>13</v>
      </c>
      <c r="D114" s="27">
        <v>0</v>
      </c>
      <c r="E114" s="27">
        <v>133</v>
      </c>
      <c r="F114" s="27">
        <v>122</v>
      </c>
      <c r="G114" s="27">
        <v>106</v>
      </c>
      <c r="H114" s="28">
        <f t="shared" si="31"/>
        <v>361</v>
      </c>
      <c r="I114" s="27"/>
      <c r="J114" s="37" t="s">
        <v>141</v>
      </c>
    </row>
    <row r="115" s="1" customFormat="1" ht="16" customHeight="1" spans="1:10">
      <c r="A115" s="31"/>
      <c r="B115" s="32" t="s">
        <v>19</v>
      </c>
      <c r="C115" s="33"/>
      <c r="D115" s="33">
        <f t="shared" ref="D115:I115" si="32">SUM(D113:D114)</f>
        <v>127</v>
      </c>
      <c r="E115" s="33">
        <f t="shared" si="32"/>
        <v>133</v>
      </c>
      <c r="F115" s="33">
        <f t="shared" si="32"/>
        <v>122</v>
      </c>
      <c r="G115" s="33">
        <f t="shared" si="32"/>
        <v>106</v>
      </c>
      <c r="H115" s="33">
        <f t="shared" si="32"/>
        <v>488</v>
      </c>
      <c r="I115" s="27"/>
      <c r="J115" s="39"/>
    </row>
    <row r="116" s="1" customFormat="1" ht="16" customHeight="1" spans="1:10">
      <c r="A116" s="25" t="s">
        <v>142</v>
      </c>
      <c r="B116" s="26" t="s">
        <v>143</v>
      </c>
      <c r="C116" s="27" t="s">
        <v>22</v>
      </c>
      <c r="D116" s="27">
        <v>23</v>
      </c>
      <c r="E116" s="27">
        <v>27</v>
      </c>
      <c r="F116" s="27">
        <v>29</v>
      </c>
      <c r="G116" s="27">
        <v>28</v>
      </c>
      <c r="H116" s="28">
        <f t="shared" si="31"/>
        <v>107</v>
      </c>
      <c r="I116" s="27"/>
      <c r="J116" s="37"/>
    </row>
    <row r="117" s="1" customFormat="1" ht="16" customHeight="1" spans="1:10">
      <c r="A117" s="25"/>
      <c r="B117" s="26" t="s">
        <v>144</v>
      </c>
      <c r="C117" s="27" t="s">
        <v>22</v>
      </c>
      <c r="D117" s="27">
        <v>45</v>
      </c>
      <c r="E117" s="27">
        <v>49</v>
      </c>
      <c r="F117" s="27">
        <v>47</v>
      </c>
      <c r="G117" s="27">
        <v>47</v>
      </c>
      <c r="H117" s="28">
        <f t="shared" si="31"/>
        <v>188</v>
      </c>
      <c r="I117" s="27"/>
      <c r="J117" s="37"/>
    </row>
    <row r="118" s="1" customFormat="1" ht="16" customHeight="1" spans="1:10">
      <c r="A118" s="25"/>
      <c r="B118" s="26" t="s">
        <v>145</v>
      </c>
      <c r="C118" s="27" t="s">
        <v>22</v>
      </c>
      <c r="D118" s="27">
        <v>47</v>
      </c>
      <c r="E118" s="27">
        <v>42</v>
      </c>
      <c r="F118" s="27">
        <v>42</v>
      </c>
      <c r="G118" s="27">
        <v>52</v>
      </c>
      <c r="H118" s="28">
        <f t="shared" si="31"/>
        <v>183</v>
      </c>
      <c r="I118" s="27"/>
      <c r="J118" s="37"/>
    </row>
    <row r="119" s="1" customFormat="1" ht="16" customHeight="1" spans="1:10">
      <c r="A119" s="25"/>
      <c r="B119" s="26" t="s">
        <v>146</v>
      </c>
      <c r="C119" s="27" t="s">
        <v>22</v>
      </c>
      <c r="D119" s="27">
        <v>0</v>
      </c>
      <c r="E119" s="27">
        <v>32</v>
      </c>
      <c r="F119" s="27">
        <v>43</v>
      </c>
      <c r="G119" s="27">
        <v>59</v>
      </c>
      <c r="H119" s="28">
        <f t="shared" si="31"/>
        <v>134</v>
      </c>
      <c r="I119" s="27"/>
      <c r="J119" s="37" t="s">
        <v>147</v>
      </c>
    </row>
    <row r="120" s="1" customFormat="1" ht="16" customHeight="1" spans="1:10">
      <c r="A120" s="25"/>
      <c r="B120" s="26" t="s">
        <v>148</v>
      </c>
      <c r="C120" s="27" t="s">
        <v>22</v>
      </c>
      <c r="D120" s="27">
        <v>140</v>
      </c>
      <c r="E120" s="27">
        <v>0</v>
      </c>
      <c r="F120" s="27">
        <v>0</v>
      </c>
      <c r="G120" s="27">
        <v>0</v>
      </c>
      <c r="H120" s="28">
        <f t="shared" si="31"/>
        <v>140</v>
      </c>
      <c r="I120" s="27"/>
      <c r="J120" s="37"/>
    </row>
    <row r="121" s="1" customFormat="1" ht="16" customHeight="1" spans="1:10">
      <c r="A121" s="25"/>
      <c r="B121" s="26" t="s">
        <v>149</v>
      </c>
      <c r="C121" s="27" t="s">
        <v>22</v>
      </c>
      <c r="D121" s="27">
        <v>0</v>
      </c>
      <c r="E121" s="27">
        <v>72</v>
      </c>
      <c r="F121" s="27">
        <v>60</v>
      </c>
      <c r="G121" s="27">
        <v>60</v>
      </c>
      <c r="H121" s="28">
        <f t="shared" si="31"/>
        <v>192</v>
      </c>
      <c r="I121" s="27"/>
      <c r="J121" s="37" t="s">
        <v>150</v>
      </c>
    </row>
    <row r="122" s="1" customFormat="1" ht="16" customHeight="1" spans="1:10">
      <c r="A122" s="25"/>
      <c r="B122" s="29" t="s">
        <v>19</v>
      </c>
      <c r="C122" s="30"/>
      <c r="D122" s="30">
        <f t="shared" ref="D122:I122" si="33">SUM(D116:D121)</f>
        <v>255</v>
      </c>
      <c r="E122" s="30">
        <f t="shared" si="33"/>
        <v>222</v>
      </c>
      <c r="F122" s="30">
        <f t="shared" si="33"/>
        <v>221</v>
      </c>
      <c r="G122" s="30">
        <f t="shared" si="33"/>
        <v>246</v>
      </c>
      <c r="H122" s="30">
        <f t="shared" si="33"/>
        <v>944</v>
      </c>
      <c r="I122" s="27"/>
      <c r="J122" s="40"/>
    </row>
    <row r="123" s="1" customFormat="1" ht="16" customHeight="1" spans="1:10">
      <c r="A123" s="31" t="s">
        <v>151</v>
      </c>
      <c r="B123" s="26" t="s">
        <v>152</v>
      </c>
      <c r="C123" s="27" t="s">
        <v>24</v>
      </c>
      <c r="D123" s="27">
        <v>121</v>
      </c>
      <c r="E123" s="27">
        <v>0</v>
      </c>
      <c r="F123" s="27">
        <v>0</v>
      </c>
      <c r="G123" s="27">
        <v>0</v>
      </c>
      <c r="H123" s="28">
        <f t="shared" ref="H123:H127" si="34">SUM(D123:G123)</f>
        <v>121</v>
      </c>
      <c r="I123" s="27"/>
      <c r="J123" s="37"/>
    </row>
    <row r="124" s="1" customFormat="1" ht="16" customHeight="1" spans="1:10">
      <c r="A124" s="31"/>
      <c r="B124" s="26" t="s">
        <v>153</v>
      </c>
      <c r="C124" s="27" t="s">
        <v>13</v>
      </c>
      <c r="D124" s="27">
        <v>0</v>
      </c>
      <c r="E124" s="27">
        <v>74</v>
      </c>
      <c r="F124" s="27">
        <v>87</v>
      </c>
      <c r="G124" s="27">
        <v>102</v>
      </c>
      <c r="H124" s="28">
        <f t="shared" si="34"/>
        <v>263</v>
      </c>
      <c r="I124" s="27"/>
      <c r="J124" s="37" t="s">
        <v>154</v>
      </c>
    </row>
    <row r="125" s="1" customFormat="1" ht="16" customHeight="1" spans="1:10">
      <c r="A125" s="31"/>
      <c r="B125" s="26" t="s">
        <v>155</v>
      </c>
      <c r="C125" s="27" t="s">
        <v>22</v>
      </c>
      <c r="D125" s="27">
        <v>49</v>
      </c>
      <c r="E125" s="27">
        <v>50</v>
      </c>
      <c r="F125" s="27">
        <v>0</v>
      </c>
      <c r="G125" s="27">
        <v>0</v>
      </c>
      <c r="H125" s="28">
        <f t="shared" si="34"/>
        <v>99</v>
      </c>
      <c r="I125" s="27"/>
      <c r="J125" s="37"/>
    </row>
    <row r="126" s="1" customFormat="1" ht="16" customHeight="1" spans="1:10">
      <c r="A126" s="31"/>
      <c r="B126" s="34" t="s">
        <v>156</v>
      </c>
      <c r="C126" s="27" t="s">
        <v>22</v>
      </c>
      <c r="D126" s="27">
        <v>196</v>
      </c>
      <c r="E126" s="27">
        <v>195</v>
      </c>
      <c r="F126" s="27">
        <v>186</v>
      </c>
      <c r="G126" s="27">
        <v>192</v>
      </c>
      <c r="H126" s="28">
        <f t="shared" si="34"/>
        <v>769</v>
      </c>
      <c r="I126" s="27"/>
      <c r="J126" s="37"/>
    </row>
    <row r="127" s="1" customFormat="1" ht="16" customHeight="1" spans="1:10">
      <c r="A127" s="31"/>
      <c r="B127" s="34" t="s">
        <v>157</v>
      </c>
      <c r="C127" s="27" t="s">
        <v>22</v>
      </c>
      <c r="D127" s="27">
        <v>0</v>
      </c>
      <c r="E127" s="27">
        <v>46</v>
      </c>
      <c r="F127" s="27">
        <v>0</v>
      </c>
      <c r="G127" s="27">
        <v>0</v>
      </c>
      <c r="H127" s="28">
        <f t="shared" si="34"/>
        <v>46</v>
      </c>
      <c r="I127" s="27"/>
      <c r="J127" s="37"/>
    </row>
    <row r="128" s="1" customFormat="1" ht="16" customHeight="1" spans="1:10">
      <c r="A128" s="31"/>
      <c r="B128" s="32" t="s">
        <v>19</v>
      </c>
      <c r="C128" s="33"/>
      <c r="D128" s="33">
        <f t="shared" ref="D128:I128" si="35">SUM(D123:D127)</f>
        <v>366</v>
      </c>
      <c r="E128" s="33">
        <f t="shared" si="35"/>
        <v>365</v>
      </c>
      <c r="F128" s="33">
        <f t="shared" si="35"/>
        <v>273</v>
      </c>
      <c r="G128" s="33">
        <f t="shared" si="35"/>
        <v>294</v>
      </c>
      <c r="H128" s="33">
        <f t="shared" si="35"/>
        <v>1298</v>
      </c>
      <c r="I128" s="27"/>
      <c r="J128" s="39"/>
    </row>
    <row r="129" s="1" customFormat="1" ht="16" customHeight="1" spans="1:10">
      <c r="A129" s="25" t="s">
        <v>158</v>
      </c>
      <c r="B129" s="26" t="s">
        <v>159</v>
      </c>
      <c r="C129" s="27" t="s">
        <v>22</v>
      </c>
      <c r="D129" s="27">
        <v>29</v>
      </c>
      <c r="E129" s="27">
        <v>29</v>
      </c>
      <c r="F129" s="27">
        <v>22</v>
      </c>
      <c r="G129" s="27">
        <v>24</v>
      </c>
      <c r="H129" s="28">
        <f t="shared" ref="H129:H133" si="36">SUM(D129:G129)</f>
        <v>104</v>
      </c>
      <c r="I129" s="27"/>
      <c r="J129" s="37"/>
    </row>
    <row r="130" s="1" customFormat="1" ht="16" customHeight="1" spans="1:10">
      <c r="A130" s="25"/>
      <c r="B130" s="26" t="s">
        <v>160</v>
      </c>
      <c r="C130" s="27" t="s">
        <v>22</v>
      </c>
      <c r="D130" s="27">
        <v>64</v>
      </c>
      <c r="E130" s="27">
        <v>65</v>
      </c>
      <c r="F130" s="27">
        <v>69</v>
      </c>
      <c r="G130" s="27">
        <v>64</v>
      </c>
      <c r="H130" s="28">
        <f t="shared" si="36"/>
        <v>262</v>
      </c>
      <c r="I130" s="27"/>
      <c r="J130" s="37"/>
    </row>
    <row r="131" s="1" customFormat="1" ht="16" customHeight="1" spans="1:10">
      <c r="A131" s="25"/>
      <c r="B131" s="26" t="s">
        <v>161</v>
      </c>
      <c r="C131" s="27" t="s">
        <v>22</v>
      </c>
      <c r="D131" s="27">
        <v>0</v>
      </c>
      <c r="E131" s="27">
        <v>0</v>
      </c>
      <c r="F131" s="27">
        <v>0</v>
      </c>
      <c r="G131" s="27">
        <v>22</v>
      </c>
      <c r="H131" s="28">
        <f t="shared" si="36"/>
        <v>22</v>
      </c>
      <c r="I131" s="27"/>
      <c r="J131" s="37"/>
    </row>
    <row r="132" s="1" customFormat="1" ht="16" customHeight="1" spans="1:10">
      <c r="A132" s="25"/>
      <c r="B132" s="26" t="s">
        <v>162</v>
      </c>
      <c r="C132" s="27" t="s">
        <v>13</v>
      </c>
      <c r="D132" s="27">
        <v>40</v>
      </c>
      <c r="E132" s="27">
        <v>40</v>
      </c>
      <c r="F132" s="27">
        <v>44</v>
      </c>
      <c r="G132" s="27">
        <v>39</v>
      </c>
      <c r="H132" s="28">
        <f t="shared" si="36"/>
        <v>163</v>
      </c>
      <c r="I132" s="27"/>
      <c r="J132" s="37"/>
    </row>
    <row r="133" s="1" customFormat="1" ht="16" customHeight="1" spans="1:10">
      <c r="A133" s="25"/>
      <c r="B133" s="26" t="s">
        <v>163</v>
      </c>
      <c r="C133" s="27" t="s">
        <v>13</v>
      </c>
      <c r="D133" s="27">
        <v>88</v>
      </c>
      <c r="E133" s="27">
        <v>92</v>
      </c>
      <c r="F133" s="27">
        <v>89</v>
      </c>
      <c r="G133" s="27">
        <v>89</v>
      </c>
      <c r="H133" s="28">
        <f t="shared" si="36"/>
        <v>358</v>
      </c>
      <c r="I133" s="27"/>
      <c r="J133" s="37" t="s">
        <v>48</v>
      </c>
    </row>
    <row r="134" s="3" customFormat="1" ht="16" customHeight="1" spans="1:10">
      <c r="A134" s="44"/>
      <c r="B134" s="45" t="s">
        <v>19</v>
      </c>
      <c r="C134" s="30"/>
      <c r="D134" s="30">
        <f t="shared" ref="D134:I134" si="37">SUM(D129:D133)</f>
        <v>221</v>
      </c>
      <c r="E134" s="30">
        <f t="shared" si="37"/>
        <v>226</v>
      </c>
      <c r="F134" s="30">
        <f t="shared" si="37"/>
        <v>224</v>
      </c>
      <c r="G134" s="30">
        <f t="shared" si="37"/>
        <v>238</v>
      </c>
      <c r="H134" s="30">
        <f t="shared" si="37"/>
        <v>909</v>
      </c>
      <c r="I134" s="27"/>
      <c r="J134" s="48"/>
    </row>
    <row r="135" s="3" customFormat="1" ht="16" customHeight="1" spans="1:10">
      <c r="A135" s="46"/>
      <c r="B135" s="47" t="s">
        <v>164</v>
      </c>
      <c r="C135" s="28"/>
      <c r="D135" s="28">
        <v>5511</v>
      </c>
      <c r="E135" s="28">
        <v>5457</v>
      </c>
      <c r="F135" s="28">
        <v>4985</v>
      </c>
      <c r="G135" s="28">
        <v>4906</v>
      </c>
      <c r="H135" s="28">
        <f>H10+H16+H21+H27+H33+H41+H53+H56+H64+H67+H76+H82+H88+H96+H102+H105+H112+H115+H122+H128+H134</f>
        <v>20859</v>
      </c>
      <c r="I135" s="27"/>
      <c r="J135" s="49"/>
    </row>
  </sheetData>
  <mergeCells count="23">
    <mergeCell ref="B135:C135"/>
    <mergeCell ref="A4:A10"/>
    <mergeCell ref="A11:A16"/>
    <mergeCell ref="A17:A21"/>
    <mergeCell ref="A22:A27"/>
    <mergeCell ref="A28:A33"/>
    <mergeCell ref="A34:A41"/>
    <mergeCell ref="A42:A53"/>
    <mergeCell ref="A54:A56"/>
    <mergeCell ref="A57:A64"/>
    <mergeCell ref="A65:A67"/>
    <mergeCell ref="A68:A76"/>
    <mergeCell ref="A77:A82"/>
    <mergeCell ref="A83:A88"/>
    <mergeCell ref="A89:A96"/>
    <mergeCell ref="A97:A102"/>
    <mergeCell ref="A103:A105"/>
    <mergeCell ref="A106:A112"/>
    <mergeCell ref="A113:A115"/>
    <mergeCell ref="A116:A122"/>
    <mergeCell ref="A123:A128"/>
    <mergeCell ref="A129:A134"/>
    <mergeCell ref="A1:J2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E23" sqref="E23"/>
    </sheetView>
  </sheetViews>
  <sheetFormatPr defaultColWidth="9" defaultRowHeight="13.5" outlineLevelCol="5"/>
  <cols>
    <col min="1" max="1" width="21.2477876106195" style="4" customWidth="1"/>
    <col min="2" max="2" width="10.8230088495575" style="5" customWidth="1"/>
    <col min="3" max="3" width="11.0884955752212" style="5" customWidth="1"/>
    <col min="4" max="5" width="15.2743362831858" style="6" customWidth="1"/>
    <col min="6" max="6" width="12.0884955752212" style="5" customWidth="1"/>
    <col min="7" max="16384" width="9" style="1"/>
  </cols>
  <sheetData>
    <row r="1" s="1" customFormat="1" ht="18.75" customHeight="1" spans="1:6">
      <c r="A1" s="7" t="s">
        <v>165</v>
      </c>
      <c r="B1" s="7"/>
      <c r="C1" s="7"/>
      <c r="D1" s="8"/>
      <c r="E1" s="8"/>
      <c r="F1" s="7"/>
    </row>
    <row r="2" s="1" customFormat="1" spans="1:6">
      <c r="A2" s="7"/>
      <c r="B2" s="7"/>
      <c r="C2" s="7"/>
      <c r="D2" s="8"/>
      <c r="E2" s="8"/>
      <c r="F2" s="7"/>
    </row>
    <row r="3" s="2" customFormat="1" ht="25" customHeight="1" spans="1:6">
      <c r="A3" s="9" t="s">
        <v>1</v>
      </c>
      <c r="B3" s="10" t="s">
        <v>166</v>
      </c>
      <c r="C3" s="10" t="s">
        <v>167</v>
      </c>
      <c r="D3" s="10" t="s">
        <v>168</v>
      </c>
      <c r="E3" s="10" t="s">
        <v>169</v>
      </c>
      <c r="F3" s="10" t="s">
        <v>170</v>
      </c>
    </row>
    <row r="4" s="1" customFormat="1" ht="16" customHeight="1" spans="1:6">
      <c r="A4" s="11" t="s">
        <v>171</v>
      </c>
      <c r="B4" s="12">
        <v>284</v>
      </c>
      <c r="C4" s="12">
        <v>354</v>
      </c>
      <c r="D4" s="12">
        <f>B4+C4</f>
        <v>638</v>
      </c>
      <c r="E4" s="12">
        <v>0.0057</v>
      </c>
      <c r="F4" s="13">
        <f>D4*0.0057</f>
        <v>3.6366</v>
      </c>
    </row>
    <row r="5" s="1" customFormat="1" ht="16" customHeight="1" spans="1:6">
      <c r="A5" s="11" t="s">
        <v>172</v>
      </c>
      <c r="B5" s="12">
        <v>175</v>
      </c>
      <c r="C5" s="12">
        <v>163</v>
      </c>
      <c r="D5" s="12">
        <f t="shared" ref="D5:D24" si="0">B5+C5</f>
        <v>338</v>
      </c>
      <c r="E5" s="14">
        <v>0.0057</v>
      </c>
      <c r="F5" s="13">
        <f t="shared" ref="F5:F24" si="1">D5*0.0057</f>
        <v>1.9266</v>
      </c>
    </row>
    <row r="6" s="1" customFormat="1" ht="16" customHeight="1" spans="1:6">
      <c r="A6" s="11" t="s">
        <v>173</v>
      </c>
      <c r="B6" s="12">
        <v>285</v>
      </c>
      <c r="C6" s="12">
        <v>153</v>
      </c>
      <c r="D6" s="12">
        <f t="shared" si="0"/>
        <v>438</v>
      </c>
      <c r="E6" s="14">
        <v>0.0057</v>
      </c>
      <c r="F6" s="13">
        <f t="shared" si="1"/>
        <v>2.4966</v>
      </c>
    </row>
    <row r="7" s="1" customFormat="1" ht="16" customHeight="1" spans="1:6">
      <c r="A7" s="11" t="s">
        <v>174</v>
      </c>
      <c r="B7" s="12">
        <v>110</v>
      </c>
      <c r="C7" s="12">
        <v>76</v>
      </c>
      <c r="D7" s="12">
        <f t="shared" si="0"/>
        <v>186</v>
      </c>
      <c r="E7" s="14">
        <v>0.0057</v>
      </c>
      <c r="F7" s="13">
        <f t="shared" si="1"/>
        <v>1.0602</v>
      </c>
    </row>
    <row r="8" s="1" customFormat="1" ht="16" customHeight="1" spans="1:6">
      <c r="A8" s="11" t="s">
        <v>175</v>
      </c>
      <c r="B8" s="12">
        <v>270</v>
      </c>
      <c r="C8" s="12">
        <v>242</v>
      </c>
      <c r="D8" s="12">
        <f t="shared" si="0"/>
        <v>512</v>
      </c>
      <c r="E8" s="14">
        <v>0.0057</v>
      </c>
      <c r="F8" s="13">
        <f t="shared" si="1"/>
        <v>2.9184</v>
      </c>
    </row>
    <row r="9" s="1" customFormat="1" ht="16" customHeight="1" spans="1:6">
      <c r="A9" s="11" t="s">
        <v>176</v>
      </c>
      <c r="B9" s="12">
        <v>333</v>
      </c>
      <c r="C9" s="12">
        <v>326</v>
      </c>
      <c r="D9" s="12">
        <f t="shared" si="0"/>
        <v>659</v>
      </c>
      <c r="E9" s="14">
        <v>0.0057</v>
      </c>
      <c r="F9" s="13">
        <f t="shared" si="1"/>
        <v>3.7563</v>
      </c>
    </row>
    <row r="10" s="1" customFormat="1" ht="16" customHeight="1" spans="1:6">
      <c r="A10" s="11" t="s">
        <v>177</v>
      </c>
      <c r="B10" s="12">
        <v>380</v>
      </c>
      <c r="C10" s="12">
        <v>376</v>
      </c>
      <c r="D10" s="12">
        <f t="shared" si="0"/>
        <v>756</v>
      </c>
      <c r="E10" s="14">
        <v>0.0057</v>
      </c>
      <c r="F10" s="13">
        <f t="shared" si="1"/>
        <v>4.3092</v>
      </c>
    </row>
    <row r="11" s="1" customFormat="1" ht="16" customHeight="1" spans="1:6">
      <c r="A11" s="11" t="s">
        <v>178</v>
      </c>
      <c r="B11" s="12">
        <v>140</v>
      </c>
      <c r="C11" s="12">
        <v>136</v>
      </c>
      <c r="D11" s="12">
        <f t="shared" si="0"/>
        <v>276</v>
      </c>
      <c r="E11" s="14">
        <v>0.0057</v>
      </c>
      <c r="F11" s="13">
        <f t="shared" si="1"/>
        <v>1.5732</v>
      </c>
    </row>
    <row r="12" s="1" customFormat="1" ht="16" customHeight="1" spans="1:6">
      <c r="A12" s="11" t="s">
        <v>179</v>
      </c>
      <c r="B12" s="12">
        <v>199</v>
      </c>
      <c r="C12" s="12">
        <v>46</v>
      </c>
      <c r="D12" s="12">
        <f t="shared" si="0"/>
        <v>245</v>
      </c>
      <c r="E12" s="14">
        <v>0.0057</v>
      </c>
      <c r="F12" s="13">
        <f t="shared" si="1"/>
        <v>1.3965</v>
      </c>
    </row>
    <row r="13" s="1" customFormat="1" ht="16" customHeight="1" spans="1:6">
      <c r="A13" s="11" t="s">
        <v>180</v>
      </c>
      <c r="B13" s="12">
        <v>82</v>
      </c>
      <c r="C13" s="12">
        <v>87</v>
      </c>
      <c r="D13" s="12">
        <f t="shared" si="0"/>
        <v>169</v>
      </c>
      <c r="E13" s="14">
        <v>0.0057</v>
      </c>
      <c r="F13" s="13">
        <f t="shared" si="1"/>
        <v>0.9633</v>
      </c>
    </row>
    <row r="14" s="1" customFormat="1" ht="16" customHeight="1" spans="1:6">
      <c r="A14" s="11" t="s">
        <v>181</v>
      </c>
      <c r="B14" s="12">
        <v>259</v>
      </c>
      <c r="C14" s="12">
        <v>261</v>
      </c>
      <c r="D14" s="12">
        <f t="shared" si="0"/>
        <v>520</v>
      </c>
      <c r="E14" s="14">
        <v>0.0057</v>
      </c>
      <c r="F14" s="13">
        <f t="shared" si="1"/>
        <v>2.964</v>
      </c>
    </row>
    <row r="15" s="1" customFormat="1" ht="16" customHeight="1" spans="1:6">
      <c r="A15" s="11" t="s">
        <v>182</v>
      </c>
      <c r="B15" s="12">
        <v>234</v>
      </c>
      <c r="C15" s="12">
        <v>230</v>
      </c>
      <c r="D15" s="12">
        <f t="shared" si="0"/>
        <v>464</v>
      </c>
      <c r="E15" s="14">
        <v>0.0057</v>
      </c>
      <c r="F15" s="13">
        <f t="shared" si="1"/>
        <v>2.6448</v>
      </c>
    </row>
    <row r="16" s="1" customFormat="1" ht="16" customHeight="1" spans="1:6">
      <c r="A16" s="11" t="s">
        <v>183</v>
      </c>
      <c r="B16" s="12">
        <v>336</v>
      </c>
      <c r="C16" s="12">
        <v>327</v>
      </c>
      <c r="D16" s="12">
        <f t="shared" si="0"/>
        <v>663</v>
      </c>
      <c r="E16" s="14">
        <v>0.0057</v>
      </c>
      <c r="F16" s="13">
        <f t="shared" si="1"/>
        <v>3.7791</v>
      </c>
    </row>
    <row r="17" s="1" customFormat="1" ht="16" customHeight="1" spans="1:6">
      <c r="A17" s="11" t="s">
        <v>184</v>
      </c>
      <c r="B17" s="12">
        <v>351</v>
      </c>
      <c r="C17" s="12">
        <v>321</v>
      </c>
      <c r="D17" s="12">
        <f t="shared" si="0"/>
        <v>672</v>
      </c>
      <c r="E17" s="14">
        <v>0.0057</v>
      </c>
      <c r="F17" s="13">
        <f t="shared" si="1"/>
        <v>3.8304</v>
      </c>
    </row>
    <row r="18" s="1" customFormat="1" ht="16" customHeight="1" spans="1:6">
      <c r="A18" s="11" t="s">
        <v>185</v>
      </c>
      <c r="B18" s="12">
        <v>403</v>
      </c>
      <c r="C18" s="12">
        <v>363</v>
      </c>
      <c r="D18" s="12">
        <f t="shared" si="0"/>
        <v>766</v>
      </c>
      <c r="E18" s="14">
        <v>0.0057</v>
      </c>
      <c r="F18" s="13">
        <f t="shared" si="1"/>
        <v>4.3662</v>
      </c>
    </row>
    <row r="19" s="1" customFormat="1" ht="16" customHeight="1" spans="1:6">
      <c r="A19" s="11" t="s">
        <v>186</v>
      </c>
      <c r="B19" s="12">
        <v>362</v>
      </c>
      <c r="C19" s="12">
        <v>380</v>
      </c>
      <c r="D19" s="12">
        <f t="shared" si="0"/>
        <v>742</v>
      </c>
      <c r="E19" s="14">
        <v>0.0057</v>
      </c>
      <c r="F19" s="13">
        <f t="shared" si="1"/>
        <v>4.2294</v>
      </c>
    </row>
    <row r="20" s="1" customFormat="1" ht="16" customHeight="1" spans="1:6">
      <c r="A20" s="11" t="s">
        <v>187</v>
      </c>
      <c r="B20" s="12">
        <v>308</v>
      </c>
      <c r="C20" s="12">
        <v>304</v>
      </c>
      <c r="D20" s="12">
        <f t="shared" si="0"/>
        <v>612</v>
      </c>
      <c r="E20" s="14">
        <v>0.0057</v>
      </c>
      <c r="F20" s="13">
        <f t="shared" si="1"/>
        <v>3.4884</v>
      </c>
    </row>
    <row r="21" s="1" customFormat="1" ht="16" customHeight="1" spans="1:6">
      <c r="A21" s="11" t="s">
        <v>188</v>
      </c>
      <c r="B21" s="12">
        <v>133</v>
      </c>
      <c r="C21" s="12">
        <v>122</v>
      </c>
      <c r="D21" s="12">
        <f t="shared" si="0"/>
        <v>255</v>
      </c>
      <c r="E21" s="14">
        <v>0.0057</v>
      </c>
      <c r="F21" s="13">
        <f t="shared" si="1"/>
        <v>1.4535</v>
      </c>
    </row>
    <row r="22" s="1" customFormat="1" ht="16" customHeight="1" spans="1:6">
      <c r="A22" s="11" t="s">
        <v>189</v>
      </c>
      <c r="B22" s="12">
        <v>222</v>
      </c>
      <c r="C22" s="12">
        <v>221</v>
      </c>
      <c r="D22" s="12">
        <f t="shared" si="0"/>
        <v>443</v>
      </c>
      <c r="E22" s="14">
        <v>0.0057</v>
      </c>
      <c r="F22" s="13">
        <f t="shared" si="1"/>
        <v>2.5251</v>
      </c>
    </row>
    <row r="23" s="1" customFormat="1" ht="16" customHeight="1" spans="1:6">
      <c r="A23" s="11" t="s">
        <v>190</v>
      </c>
      <c r="B23" s="12">
        <v>365</v>
      </c>
      <c r="C23" s="12">
        <v>273</v>
      </c>
      <c r="D23" s="12">
        <f t="shared" si="0"/>
        <v>638</v>
      </c>
      <c r="E23" s="14">
        <v>0.0057</v>
      </c>
      <c r="F23" s="13">
        <f t="shared" si="1"/>
        <v>3.6366</v>
      </c>
    </row>
    <row r="24" s="3" customFormat="1" ht="16" customHeight="1" spans="1:6">
      <c r="A24" s="11" t="s">
        <v>191</v>
      </c>
      <c r="B24" s="12">
        <v>226</v>
      </c>
      <c r="C24" s="12">
        <v>224</v>
      </c>
      <c r="D24" s="12">
        <f t="shared" si="0"/>
        <v>450</v>
      </c>
      <c r="E24" s="14">
        <v>0.0057</v>
      </c>
      <c r="F24" s="13">
        <f t="shared" si="1"/>
        <v>2.565</v>
      </c>
    </row>
    <row r="25" s="3" customFormat="1" ht="16" customHeight="1" spans="1:6">
      <c r="A25" s="15"/>
      <c r="B25" s="12">
        <v>5457</v>
      </c>
      <c r="C25" s="12">
        <v>4985</v>
      </c>
      <c r="D25" s="12">
        <f>SUM(D4:D24)</f>
        <v>10442</v>
      </c>
      <c r="E25" s="14">
        <v>0.0057</v>
      </c>
      <c r="F25" s="13">
        <f>SUM(F4:F24)</f>
        <v>59.5194</v>
      </c>
    </row>
    <row r="26" ht="15" spans="1:6">
      <c r="A26" s="16" t="s">
        <v>192</v>
      </c>
      <c r="B26" s="16"/>
      <c r="C26" s="16"/>
      <c r="D26" s="16"/>
      <c r="E26" s="16"/>
      <c r="F26" s="16"/>
    </row>
    <row r="27" spans="1:6">
      <c r="A27" s="17" t="s">
        <v>193</v>
      </c>
      <c r="B27" s="17"/>
      <c r="C27" s="17"/>
      <c r="D27" s="17"/>
      <c r="E27" s="17"/>
      <c r="F27" s="17"/>
    </row>
  </sheetData>
  <mergeCells count="3">
    <mergeCell ref="A26:F26"/>
    <mergeCell ref="A27:F27"/>
    <mergeCell ref="A1:F2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2024年学生人数</vt:lpstr>
      <vt:lpstr>2024年学生人数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苏炜</dc:creator>
  <cp:lastModifiedBy>云亭</cp:lastModifiedBy>
  <dcterms:created xsi:type="dcterms:W3CDTF">2022-03-01T06:53:00Z</dcterms:created>
  <cp:lastPrinted>2022-03-10T02:03:00Z</cp:lastPrinted>
  <dcterms:modified xsi:type="dcterms:W3CDTF">2024-03-12T08:16:10Z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527BA71135124AE6868DB25E31D40429_13</vt:lpwstr>
  </property>
  <property fmtid="{D5CDD505-2E9C-101B-9397-08002B2CF9AE}" pid="3" name="KSOProductBuildVer">
    <vt:lpwstr>2052-12.1.0.16388</vt:lpwstr>
  </property>
</Properties>
</file>